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Y4202\2025_2026\Magnetics\"/>
    </mc:Choice>
  </mc:AlternateContent>
  <xr:revisionPtr revIDLastSave="0" documentId="13_ncr:1_{D7BB8482-0943-49CB-AC81-2BE71DCA3C12}" xr6:coauthVersionLast="47" xr6:coauthVersionMax="47" xr10:uidLastSave="{00000000-0000-0000-0000-000000000000}"/>
  <bookViews>
    <workbookView xWindow="-110" yWindow="-110" windowWidth="38620" windowHeight="21100" xr2:uid="{FE97DC9F-9914-4379-A8DA-FF3724B4167B}"/>
  </bookViews>
  <sheets>
    <sheet name="Τομή 1" sheetId="11" r:id="rId1"/>
    <sheet name="Τομή 2" sheetId="7" r:id="rId2"/>
    <sheet name="Dir_Angles 1" sheetId="9" r:id="rId3"/>
    <sheet name="Dir_Angles 2" sheetId="12" r:id="rId4"/>
  </sheets>
  <definedNames>
    <definedName name="_r1" localSheetId="0">'Τομή 1'!$AC$10:$AC$39</definedName>
    <definedName name="_r1" localSheetId="1">'Τομή 2'!$AC$10:$AC$39</definedName>
    <definedName name="_r1">#REF!</definedName>
    <definedName name="_r2" localSheetId="0">'Τομή 1'!$AD$10:$AD$39</definedName>
    <definedName name="_r2" localSheetId="1">'Τομή 2'!$AD$10:$AD$39</definedName>
    <definedName name="_r2">#REF!</definedName>
    <definedName name="d1_" localSheetId="0">'Τομή 1'!$AA$10:$AA$39</definedName>
    <definedName name="d1_" localSheetId="1">'Τομή 2'!$AA$10:$AA$39</definedName>
    <definedName name="d1_">#REF!</definedName>
    <definedName name="d2_" localSheetId="0">'Τομή 1'!$AB$10:$AB$39</definedName>
    <definedName name="d2_" localSheetId="1">'Τομή 2'!$AB$10:$AB$39</definedName>
    <definedName name="d2_">#REF!</definedName>
    <definedName name="depth" localSheetId="0">'Τομή 1'!$B$2</definedName>
    <definedName name="depth" localSheetId="1">'Τομή 2'!$B$2</definedName>
    <definedName name="depth">#REF!</definedName>
    <definedName name="depth2" localSheetId="0">'Τομή 1'!$B$3</definedName>
    <definedName name="depth2">'Τομή 2'!$B$3</definedName>
    <definedName name="dx" localSheetId="0">'Τομή 1'!#REF!</definedName>
    <definedName name="dx" localSheetId="1">'Τομή 2'!#REF!</definedName>
    <definedName name="dx">#REF!</definedName>
    <definedName name="Fresult" localSheetId="3">'Dir_Angles 2'!$C$11</definedName>
    <definedName name="Fresult">'Dir_Angles 1'!$C$11</definedName>
    <definedName name="Hflight" localSheetId="0">'Τομή 1'!$G$1</definedName>
    <definedName name="Hflight" localSheetId="1">'Τομή 2'!$G$1</definedName>
    <definedName name="Hflight">#REF!</definedName>
    <definedName name="Icap" localSheetId="0">'Τομή 1'!$Z$5</definedName>
    <definedName name="Icap" localSheetId="1">'Τομή 2'!$AH$5</definedName>
    <definedName name="Icap">#REF!</definedName>
    <definedName name="Icap_2">'Τομή 2'!$Z$5</definedName>
    <definedName name="incl" localSheetId="0">'Τομή 1'!$Y$3</definedName>
    <definedName name="incl" localSheetId="1">'Τομή 2'!$Y$3</definedName>
    <definedName name="incl">#REF!</definedName>
    <definedName name="incl_main" localSheetId="3">'Dir_Angles 2'!$F$9</definedName>
    <definedName name="incl_main">'Dir_Angles 1'!$F$9</definedName>
    <definedName name="incl_remn" localSheetId="3">'Dir_Angles 2'!$F$10</definedName>
    <definedName name="incl_remn">'Dir_Angles 1'!$F$10</definedName>
    <definedName name="incl_result" localSheetId="3">'Dir_Angles 2'!$F$11</definedName>
    <definedName name="incl_result">'Dir_Angles 1'!$F$11</definedName>
    <definedName name="koen" localSheetId="3">'Dir_Angles 2'!$B$10</definedName>
    <definedName name="koen">'Dir_Angles 1'!$B$10</definedName>
    <definedName name="Phi" localSheetId="0">'Τομή 1'!$Y$1</definedName>
    <definedName name="Phi" localSheetId="1">'Τομή 2'!$Y$1</definedName>
    <definedName name="Phi">#REF!</definedName>
    <definedName name="Profile_azimuth">'Τομή 2'!$S$1</definedName>
    <definedName name="scale" localSheetId="3">'Dir_Angles 2'!$H$31</definedName>
    <definedName name="scale">'Dir_Angles 1'!$H$31</definedName>
    <definedName name="t" localSheetId="0">'Τομή 1'!$AC$1</definedName>
    <definedName name="t" localSheetId="1">'Τομή 2'!$AL$1</definedName>
    <definedName name="t">#REF!</definedName>
    <definedName name="t2_">'Τομή 2'!$AC$1</definedName>
    <definedName name="theta" localSheetId="0">'Τομή 1'!$Y$2</definedName>
    <definedName name="theta" localSheetId="1">'Τομή 2'!$Y$2</definedName>
    <definedName name="theta">#REF!</definedName>
    <definedName name="theta_2">'Τομή 2'!$B$4</definedName>
    <definedName name="x0" localSheetId="0">'Τομή 1'!$B$1</definedName>
    <definedName name="x0" localSheetId="1">'Τομή 2'!$B$1</definedName>
    <definedName name="x0">#REF!</definedName>
    <definedName name="x0bot" localSheetId="0">'Τομή 1'!$AC$5</definedName>
    <definedName name="x0bot">'Τομή 2'!$AL$5</definedName>
    <definedName name="x0bot2">'Τομή 2'!$AC$5</definedName>
    <definedName name="x1_" localSheetId="0">'Τομή 1'!$AC$3</definedName>
    <definedName name="x1_" localSheetId="1">'Τομή 2'!$AL$3</definedName>
    <definedName name="x1_">#REF!</definedName>
    <definedName name="x1_2">'Τομή 2'!$AC$3</definedName>
    <definedName name="x1bot" localSheetId="0">'Τομή 1'!$AC$6</definedName>
    <definedName name="x1bot">'Τομή 2'!$AL$6</definedName>
    <definedName name="x1bot2">'Τομή 2'!$AC$6</definedName>
    <definedName name="x2_" localSheetId="0">'Τομή 1'!$AC$4</definedName>
    <definedName name="x2_" localSheetId="1">'Τομή 2'!$AL$4</definedName>
    <definedName name="x2_">#REF!</definedName>
    <definedName name="x2_2">'Τομή 2'!$AC$4</definedName>
    <definedName name="x2bot" localSheetId="0">'Τομή 1'!$AC$7</definedName>
    <definedName name="x2bot">'Τομή 2'!$AL$7</definedName>
    <definedName name="x2bot2">'Τομή 2'!$AC$7</definedName>
    <definedName name="β" localSheetId="3">'Dir_Angles 2'!$E$17</definedName>
    <definedName name="β">'Dir_Angles 1'!$E$17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3" i="7" l="1"/>
  <c r="AH2" i="7"/>
  <c r="AD1" i="7"/>
  <c r="AE1" i="7"/>
  <c r="AI4" i="7"/>
  <c r="AI3" i="7"/>
  <c r="AI2" i="7"/>
  <c r="AF1" i="7"/>
  <c r="AC2" i="7"/>
  <c r="AC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10" i="7"/>
  <c r="B11" i="7"/>
  <c r="H32" i="12"/>
  <c r="E42" i="12" s="1"/>
  <c r="F32" i="12"/>
  <c r="F42" i="12" s="1"/>
  <c r="H31" i="12"/>
  <c r="I10" i="12"/>
  <c r="I9" i="12"/>
  <c r="A9" i="12"/>
  <c r="J8" i="12"/>
  <c r="AA10" i="11"/>
  <c r="AH64" i="7"/>
  <c r="AH63" i="7"/>
  <c r="AH62" i="7"/>
  <c r="AH61" i="7"/>
  <c r="AH60" i="7"/>
  <c r="AH59" i="7"/>
  <c r="AH58" i="7"/>
  <c r="AH57" i="7"/>
  <c r="AH56" i="7"/>
  <c r="AH55" i="7"/>
  <c r="AH54" i="7"/>
  <c r="AH53" i="7"/>
  <c r="AH52" i="7"/>
  <c r="AH51" i="7"/>
  <c r="AH50" i="7"/>
  <c r="AH49" i="7"/>
  <c r="AH48" i="7"/>
  <c r="AH47" i="7"/>
  <c r="AH46" i="7"/>
  <c r="AH45" i="7"/>
  <c r="AH44" i="7"/>
  <c r="AH43" i="7"/>
  <c r="AH42" i="7"/>
  <c r="AH41" i="7"/>
  <c r="AH40" i="7"/>
  <c r="AH39" i="7"/>
  <c r="AH38" i="7"/>
  <c r="AH37" i="7"/>
  <c r="AH36" i="7"/>
  <c r="AH35" i="7"/>
  <c r="AH34" i="7"/>
  <c r="AH33" i="7"/>
  <c r="AH32" i="7"/>
  <c r="AH31" i="7"/>
  <c r="AH30" i="7"/>
  <c r="AH29" i="7"/>
  <c r="AH28" i="7"/>
  <c r="AH27" i="7"/>
  <c r="AH26" i="7"/>
  <c r="AH25" i="7"/>
  <c r="AH24" i="7"/>
  <c r="AH23" i="7"/>
  <c r="AH22" i="7"/>
  <c r="AH21" i="7"/>
  <c r="AH20" i="7"/>
  <c r="AH19" i="7"/>
  <c r="AH18" i="7"/>
  <c r="AH17" i="7"/>
  <c r="AH16" i="7"/>
  <c r="AH15" i="7"/>
  <c r="AH14" i="7"/>
  <c r="AH13" i="7"/>
  <c r="AH12" i="7"/>
  <c r="BB10" i="7"/>
  <c r="BB11" i="7"/>
  <c r="BB12" i="7"/>
  <c r="BB13" i="7"/>
  <c r="BB14" i="7"/>
  <c r="BB15" i="7"/>
  <c r="BB16" i="7"/>
  <c r="BB17" i="7"/>
  <c r="BB18" i="7"/>
  <c r="BB19" i="7"/>
  <c r="BB20" i="7"/>
  <c r="BB21" i="7"/>
  <c r="BB22" i="7"/>
  <c r="BB23" i="7"/>
  <c r="BB24" i="7"/>
  <c r="BB25" i="7"/>
  <c r="BB26" i="7"/>
  <c r="BB27" i="7"/>
  <c r="BB28" i="7"/>
  <c r="BB29" i="7"/>
  <c r="BB30" i="7"/>
  <c r="BB31" i="7"/>
  <c r="BB32" i="7"/>
  <c r="BB33" i="7"/>
  <c r="BB34" i="7"/>
  <c r="BB35" i="7"/>
  <c r="BB36" i="7"/>
  <c r="BB37" i="7"/>
  <c r="BB38" i="7"/>
  <c r="BB39" i="7"/>
  <c r="BB40" i="7"/>
  <c r="Y3" i="7"/>
  <c r="Z3" i="7" s="1"/>
  <c r="Y3" i="11"/>
  <c r="Y2" i="7"/>
  <c r="Z2" i="7" s="1"/>
  <c r="Y2" i="11"/>
  <c r="AL2" i="7"/>
  <c r="B10" i="12"/>
  <c r="B3" i="7"/>
  <c r="G5" i="7"/>
  <c r="C9" i="12" s="1"/>
  <c r="B33" i="12"/>
  <c r="C28" i="12"/>
  <c r="C22" i="12"/>
  <c r="C33" i="12" s="1"/>
  <c r="J9" i="12"/>
  <c r="A4" i="12"/>
  <c r="B4" i="12" s="1"/>
  <c r="A3" i="12"/>
  <c r="B3" i="12" s="1"/>
  <c r="A2" i="12"/>
  <c r="B1" i="12"/>
  <c r="B2" i="12" s="1"/>
  <c r="AW4" i="7"/>
  <c r="AQ4" i="7"/>
  <c r="AL3" i="7"/>
  <c r="AK3" i="7"/>
  <c r="AK4" i="7" s="1"/>
  <c r="AW2" i="7"/>
  <c r="AQ2" i="7"/>
  <c r="BL20" i="11"/>
  <c r="BL12" i="11"/>
  <c r="BL11" i="11"/>
  <c r="BL10" i="11"/>
  <c r="A64" i="7"/>
  <c r="F32" i="9"/>
  <c r="F33" i="9" s="1"/>
  <c r="H32" i="9"/>
  <c r="AK2" i="7" l="1"/>
  <c r="AK5" i="7" s="1"/>
  <c r="AK6" i="7" s="1"/>
  <c r="E33" i="12"/>
  <c r="F33" i="12"/>
  <c r="C10" i="12"/>
  <c r="G7" i="7" s="1"/>
  <c r="AC3" i="7"/>
  <c r="AC4" i="7"/>
  <c r="AI6" i="7"/>
  <c r="AL6" i="7" s="1"/>
  <c r="AW3" i="7"/>
  <c r="AL4" i="7"/>
  <c r="AI5" i="7"/>
  <c r="AL5" i="7" s="1"/>
  <c r="AQ5" i="7"/>
  <c r="AW5" i="7"/>
  <c r="AQ3" i="7"/>
  <c r="AH6" i="7"/>
  <c r="J10" i="12"/>
  <c r="G10" i="12"/>
  <c r="G9" i="12"/>
  <c r="C13" i="12"/>
  <c r="E42" i="9"/>
  <c r="Z3" i="11"/>
  <c r="H31" i="9"/>
  <c r="Z2" i="11"/>
  <c r="G5" i="11"/>
  <c r="AC2" i="11" s="1"/>
  <c r="A9" i="9"/>
  <c r="C33" i="9"/>
  <c r="J8" i="9"/>
  <c r="I10" i="9"/>
  <c r="B10" i="9"/>
  <c r="B33" i="9"/>
  <c r="C28" i="9"/>
  <c r="C22" i="9"/>
  <c r="AW2" i="11"/>
  <c r="AW4" i="11"/>
  <c r="AQ4" i="11"/>
  <c r="AQ2" i="11"/>
  <c r="AH65" i="11"/>
  <c r="AW65" i="11" s="1"/>
  <c r="AH80" i="11"/>
  <c r="AW80" i="11" s="1"/>
  <c r="AH97" i="11"/>
  <c r="AW97" i="11" s="1"/>
  <c r="AH17" i="11"/>
  <c r="AW17" i="11" s="1"/>
  <c r="BM97" i="11"/>
  <c r="BL97" i="11"/>
  <c r="B97" i="11"/>
  <c r="A97" i="11"/>
  <c r="BM96" i="11"/>
  <c r="BL96" i="11"/>
  <c r="B96" i="11" s="1"/>
  <c r="A96" i="11"/>
  <c r="AH96" i="11" s="1"/>
  <c r="AW96" i="11" s="1"/>
  <c r="BM95" i="11"/>
  <c r="BL95" i="11"/>
  <c r="B95" i="11"/>
  <c r="A95" i="11"/>
  <c r="AH95" i="11" s="1"/>
  <c r="AW95" i="11" s="1"/>
  <c r="BM94" i="11"/>
  <c r="BL94" i="11"/>
  <c r="B94" i="11" s="1"/>
  <c r="A94" i="11"/>
  <c r="AH94" i="11" s="1"/>
  <c r="AW94" i="11" s="1"/>
  <c r="BM93" i="11"/>
  <c r="BL93" i="11"/>
  <c r="B93" i="11"/>
  <c r="A93" i="11"/>
  <c r="AH93" i="11" s="1"/>
  <c r="AW93" i="11" s="1"/>
  <c r="BM92" i="11"/>
  <c r="BL92" i="11"/>
  <c r="B92" i="11"/>
  <c r="A92" i="11"/>
  <c r="AH92" i="11" s="1"/>
  <c r="AW92" i="11" s="1"/>
  <c r="BM91" i="11"/>
  <c r="BL91" i="11"/>
  <c r="B91" i="11" s="1"/>
  <c r="A91" i="11"/>
  <c r="AH91" i="11" s="1"/>
  <c r="AW91" i="11" s="1"/>
  <c r="BM90" i="11"/>
  <c r="BL90" i="11"/>
  <c r="B90" i="11" s="1"/>
  <c r="A90" i="11"/>
  <c r="AH90" i="11" s="1"/>
  <c r="AW90" i="11" s="1"/>
  <c r="BM89" i="11"/>
  <c r="BL89" i="11"/>
  <c r="B89" i="11"/>
  <c r="A89" i="11"/>
  <c r="AH89" i="11" s="1"/>
  <c r="AW89" i="11" s="1"/>
  <c r="BM88" i="11"/>
  <c r="BL88" i="11"/>
  <c r="B88" i="11" s="1"/>
  <c r="A88" i="11"/>
  <c r="AH88" i="11" s="1"/>
  <c r="AW88" i="11" s="1"/>
  <c r="BM87" i="11"/>
  <c r="BL87" i="11"/>
  <c r="B87" i="11" s="1"/>
  <c r="A87" i="11"/>
  <c r="AH87" i="11" s="1"/>
  <c r="AW87" i="11" s="1"/>
  <c r="BM86" i="11"/>
  <c r="BL86" i="11"/>
  <c r="B86" i="11"/>
  <c r="A86" i="11"/>
  <c r="AH86" i="11" s="1"/>
  <c r="AW86" i="11" s="1"/>
  <c r="BM85" i="11"/>
  <c r="BL85" i="11"/>
  <c r="B85" i="11"/>
  <c r="A85" i="11"/>
  <c r="AH85" i="11" s="1"/>
  <c r="AW85" i="11" s="1"/>
  <c r="BM84" i="11"/>
  <c r="BL84" i="11"/>
  <c r="B84" i="11" s="1"/>
  <c r="A84" i="11"/>
  <c r="AH84" i="11" s="1"/>
  <c r="AW84" i="11" s="1"/>
  <c r="BM83" i="11"/>
  <c r="BL83" i="11"/>
  <c r="B83" i="11" s="1"/>
  <c r="A83" i="11"/>
  <c r="AH83" i="11" s="1"/>
  <c r="AW83" i="11" s="1"/>
  <c r="BM82" i="11"/>
  <c r="BL82" i="11"/>
  <c r="B82" i="11" s="1"/>
  <c r="A82" i="11"/>
  <c r="AH82" i="11" s="1"/>
  <c r="AW82" i="11" s="1"/>
  <c r="BM81" i="11"/>
  <c r="BL81" i="11"/>
  <c r="B81" i="11"/>
  <c r="A81" i="11"/>
  <c r="AH81" i="11" s="1"/>
  <c r="AW81" i="11" s="1"/>
  <c r="BM80" i="11"/>
  <c r="BL80" i="11"/>
  <c r="B80" i="11" s="1"/>
  <c r="A80" i="11"/>
  <c r="BM79" i="11"/>
  <c r="BL79" i="11"/>
  <c r="B79" i="11"/>
  <c r="A79" i="11"/>
  <c r="AH79" i="11" s="1"/>
  <c r="AW79" i="11" s="1"/>
  <c r="BM78" i="11"/>
  <c r="BL78" i="11"/>
  <c r="B78" i="11" s="1"/>
  <c r="A78" i="11"/>
  <c r="AH78" i="11" s="1"/>
  <c r="AW78" i="11" s="1"/>
  <c r="BM77" i="11"/>
  <c r="BL77" i="11"/>
  <c r="B77" i="11"/>
  <c r="A77" i="11"/>
  <c r="AH77" i="11" s="1"/>
  <c r="AW77" i="11" s="1"/>
  <c r="BM76" i="11"/>
  <c r="BL76" i="11"/>
  <c r="B76" i="11"/>
  <c r="A76" i="11"/>
  <c r="AH76" i="11" s="1"/>
  <c r="AW76" i="11" s="1"/>
  <c r="BM75" i="11"/>
  <c r="BL75" i="11"/>
  <c r="B75" i="11" s="1"/>
  <c r="A75" i="11"/>
  <c r="AH75" i="11" s="1"/>
  <c r="AW75" i="11" s="1"/>
  <c r="BM74" i="11"/>
  <c r="BL74" i="11"/>
  <c r="B74" i="11"/>
  <c r="A74" i="11"/>
  <c r="AH74" i="11" s="1"/>
  <c r="AW74" i="11" s="1"/>
  <c r="BM73" i="11"/>
  <c r="BL73" i="11"/>
  <c r="B73" i="11" s="1"/>
  <c r="A73" i="11"/>
  <c r="AH73" i="11" s="1"/>
  <c r="AW73" i="11" s="1"/>
  <c r="BM72" i="11"/>
  <c r="BL72" i="11"/>
  <c r="B72" i="11" s="1"/>
  <c r="A72" i="11"/>
  <c r="AH72" i="11" s="1"/>
  <c r="AW72" i="11" s="1"/>
  <c r="BM71" i="11"/>
  <c r="BL71" i="11"/>
  <c r="B71" i="11" s="1"/>
  <c r="A71" i="11"/>
  <c r="AH71" i="11" s="1"/>
  <c r="AW71" i="11" s="1"/>
  <c r="BM70" i="11"/>
  <c r="BL70" i="11"/>
  <c r="B70" i="11"/>
  <c r="A70" i="11"/>
  <c r="AH70" i="11" s="1"/>
  <c r="AW70" i="11" s="1"/>
  <c r="BM69" i="11"/>
  <c r="BL69" i="11"/>
  <c r="B69" i="11" s="1"/>
  <c r="A69" i="11"/>
  <c r="AH69" i="11" s="1"/>
  <c r="AW69" i="11" s="1"/>
  <c r="BM68" i="11"/>
  <c r="BL68" i="11"/>
  <c r="B68" i="11"/>
  <c r="A68" i="11"/>
  <c r="AH68" i="11" s="1"/>
  <c r="AW68" i="11" s="1"/>
  <c r="BM67" i="11"/>
  <c r="BL67" i="11"/>
  <c r="B67" i="11" s="1"/>
  <c r="A67" i="11"/>
  <c r="AH67" i="11" s="1"/>
  <c r="AW67" i="11" s="1"/>
  <c r="BM66" i="11"/>
  <c r="BL66" i="11"/>
  <c r="B66" i="11"/>
  <c r="A66" i="11"/>
  <c r="AH66" i="11" s="1"/>
  <c r="AW66" i="11" s="1"/>
  <c r="BM65" i="11"/>
  <c r="BL65" i="11"/>
  <c r="B65" i="11" s="1"/>
  <c r="A65" i="11"/>
  <c r="BM64" i="11"/>
  <c r="BL64" i="11"/>
  <c r="B64" i="11" s="1"/>
  <c r="A64" i="11"/>
  <c r="AH64" i="11" s="1"/>
  <c r="AW64" i="11" s="1"/>
  <c r="BM63" i="11"/>
  <c r="BL63" i="11"/>
  <c r="B63" i="11" s="1"/>
  <c r="A63" i="11"/>
  <c r="AH63" i="11" s="1"/>
  <c r="AW63" i="11" s="1"/>
  <c r="BM62" i="11"/>
  <c r="BL62" i="11"/>
  <c r="B62" i="11" s="1"/>
  <c r="A62" i="11"/>
  <c r="AH62" i="11" s="1"/>
  <c r="AW62" i="11" s="1"/>
  <c r="BM61" i="11"/>
  <c r="BL61" i="11"/>
  <c r="B61" i="11" s="1"/>
  <c r="A61" i="11"/>
  <c r="AH61" i="11" s="1"/>
  <c r="AW61" i="11" s="1"/>
  <c r="BM60" i="11"/>
  <c r="BL60" i="11"/>
  <c r="B60" i="11"/>
  <c r="A60" i="11"/>
  <c r="AH60" i="11" s="1"/>
  <c r="AW60" i="11" s="1"/>
  <c r="BM59" i="11"/>
  <c r="BL59" i="11"/>
  <c r="B59" i="11" s="1"/>
  <c r="A59" i="11"/>
  <c r="AH59" i="11" s="1"/>
  <c r="AW59" i="11" s="1"/>
  <c r="BM58" i="11"/>
  <c r="BL58" i="11"/>
  <c r="B58" i="11" s="1"/>
  <c r="A58" i="11"/>
  <c r="AH58" i="11" s="1"/>
  <c r="AW58" i="11" s="1"/>
  <c r="BM57" i="11"/>
  <c r="BL57" i="11"/>
  <c r="B57" i="11"/>
  <c r="A57" i="11"/>
  <c r="AH57" i="11" s="1"/>
  <c r="AW57" i="11" s="1"/>
  <c r="BM56" i="11"/>
  <c r="BL56" i="11"/>
  <c r="B56" i="11" s="1"/>
  <c r="A56" i="11"/>
  <c r="AH56" i="11" s="1"/>
  <c r="AW56" i="11" s="1"/>
  <c r="BM55" i="11"/>
  <c r="BL55" i="11"/>
  <c r="B55" i="11" s="1"/>
  <c r="A55" i="11"/>
  <c r="AH55" i="11" s="1"/>
  <c r="AW55" i="11" s="1"/>
  <c r="BM54" i="11"/>
  <c r="BL54" i="11"/>
  <c r="B54" i="11"/>
  <c r="A54" i="11"/>
  <c r="AH54" i="11" s="1"/>
  <c r="AW54" i="11" s="1"/>
  <c r="BM53" i="11"/>
  <c r="BL53" i="11"/>
  <c r="B53" i="11"/>
  <c r="A53" i="11"/>
  <c r="AH53" i="11" s="1"/>
  <c r="AW53" i="11" s="1"/>
  <c r="BM52" i="11"/>
  <c r="BL52" i="11"/>
  <c r="B52" i="11"/>
  <c r="A52" i="11"/>
  <c r="AH52" i="11" s="1"/>
  <c r="AW52" i="11" s="1"/>
  <c r="BM51" i="11"/>
  <c r="BL51" i="11"/>
  <c r="B51" i="11"/>
  <c r="A51" i="11"/>
  <c r="AH51" i="11" s="1"/>
  <c r="AW51" i="11" s="1"/>
  <c r="BM50" i="11"/>
  <c r="BL50" i="11"/>
  <c r="B50" i="11" s="1"/>
  <c r="A50" i="11"/>
  <c r="AH50" i="11" s="1"/>
  <c r="AW50" i="11" s="1"/>
  <c r="BM49" i="11"/>
  <c r="BL49" i="11"/>
  <c r="B49" i="11" s="1"/>
  <c r="A49" i="11"/>
  <c r="AH49" i="11" s="1"/>
  <c r="AW49" i="11" s="1"/>
  <c r="BM48" i="11"/>
  <c r="BL48" i="11"/>
  <c r="B48" i="11"/>
  <c r="A48" i="11"/>
  <c r="AH48" i="11" s="1"/>
  <c r="AW48" i="11" s="1"/>
  <c r="BM47" i="11"/>
  <c r="BL47" i="11"/>
  <c r="B47" i="11"/>
  <c r="A47" i="11"/>
  <c r="AH47" i="11" s="1"/>
  <c r="AW47" i="11" s="1"/>
  <c r="BM46" i="11"/>
  <c r="BL46" i="11"/>
  <c r="B46" i="11"/>
  <c r="A46" i="11"/>
  <c r="AH46" i="11" s="1"/>
  <c r="AW46" i="11" s="1"/>
  <c r="BM45" i="11"/>
  <c r="BL45" i="11"/>
  <c r="B45" i="11" s="1"/>
  <c r="A45" i="11"/>
  <c r="AH45" i="11" s="1"/>
  <c r="AW45" i="11" s="1"/>
  <c r="BM44" i="11"/>
  <c r="BL44" i="11"/>
  <c r="B44" i="11"/>
  <c r="A44" i="11"/>
  <c r="AH44" i="11" s="1"/>
  <c r="AW44" i="11" s="1"/>
  <c r="BM43" i="11"/>
  <c r="BL43" i="11"/>
  <c r="B43" i="11"/>
  <c r="A43" i="11"/>
  <c r="AH43" i="11" s="1"/>
  <c r="AW43" i="11" s="1"/>
  <c r="BM42" i="11"/>
  <c r="BL42" i="11"/>
  <c r="B42" i="11" s="1"/>
  <c r="A42" i="11"/>
  <c r="AH42" i="11" s="1"/>
  <c r="AW42" i="11" s="1"/>
  <c r="BM41" i="11"/>
  <c r="BL41" i="11"/>
  <c r="B41" i="11" s="1"/>
  <c r="A41" i="11"/>
  <c r="AH41" i="11" s="1"/>
  <c r="AW41" i="11" s="1"/>
  <c r="BM40" i="11"/>
  <c r="BL40" i="11"/>
  <c r="B40" i="11"/>
  <c r="A40" i="11"/>
  <c r="AH40" i="11" s="1"/>
  <c r="AW40" i="11" s="1"/>
  <c r="BM39" i="11"/>
  <c r="BL39" i="11"/>
  <c r="B39" i="11"/>
  <c r="A39" i="11"/>
  <c r="AH39" i="11" s="1"/>
  <c r="AW39" i="11" s="1"/>
  <c r="BM38" i="11"/>
  <c r="BL38" i="11"/>
  <c r="B38" i="11" s="1"/>
  <c r="A38" i="11"/>
  <c r="AH38" i="11" s="1"/>
  <c r="AW38" i="11" s="1"/>
  <c r="BM37" i="11"/>
  <c r="BL37" i="11"/>
  <c r="B37" i="11"/>
  <c r="A37" i="11"/>
  <c r="AH37" i="11" s="1"/>
  <c r="AW37" i="11" s="1"/>
  <c r="BM36" i="11"/>
  <c r="BL36" i="11"/>
  <c r="B36" i="11" s="1"/>
  <c r="A36" i="11"/>
  <c r="AH36" i="11" s="1"/>
  <c r="AW36" i="11" s="1"/>
  <c r="BM35" i="11"/>
  <c r="BL35" i="11"/>
  <c r="B35" i="11" s="1"/>
  <c r="A35" i="11"/>
  <c r="AH35" i="11" s="1"/>
  <c r="AW35" i="11" s="1"/>
  <c r="BM34" i="11"/>
  <c r="BL34" i="11"/>
  <c r="B34" i="11" s="1"/>
  <c r="A34" i="11"/>
  <c r="AH34" i="11" s="1"/>
  <c r="AW34" i="11" s="1"/>
  <c r="BM33" i="11"/>
  <c r="BL33" i="11"/>
  <c r="B33" i="11"/>
  <c r="A33" i="11"/>
  <c r="AH33" i="11" s="1"/>
  <c r="AW33" i="11" s="1"/>
  <c r="BM32" i="11"/>
  <c r="BL32" i="11"/>
  <c r="B32" i="11"/>
  <c r="A32" i="11"/>
  <c r="AH32" i="11" s="1"/>
  <c r="AW32" i="11" s="1"/>
  <c r="BM31" i="11"/>
  <c r="BL31" i="11"/>
  <c r="B31" i="11" s="1"/>
  <c r="A31" i="11"/>
  <c r="AH31" i="11" s="1"/>
  <c r="AW31" i="11" s="1"/>
  <c r="BM30" i="11"/>
  <c r="BL30" i="11"/>
  <c r="B30" i="11" s="1"/>
  <c r="A30" i="11"/>
  <c r="AH30" i="11" s="1"/>
  <c r="AW30" i="11" s="1"/>
  <c r="BM29" i="11"/>
  <c r="BL29" i="11"/>
  <c r="B29" i="11" s="1"/>
  <c r="A29" i="11"/>
  <c r="AH29" i="11" s="1"/>
  <c r="AW29" i="11" s="1"/>
  <c r="BM28" i="11"/>
  <c r="BL28" i="11"/>
  <c r="B28" i="11"/>
  <c r="A28" i="11"/>
  <c r="AH28" i="11" s="1"/>
  <c r="AW28" i="11" s="1"/>
  <c r="BM27" i="11"/>
  <c r="BL27" i="11"/>
  <c r="B27" i="11" s="1"/>
  <c r="A27" i="11"/>
  <c r="AH27" i="11" s="1"/>
  <c r="AW27" i="11" s="1"/>
  <c r="BM26" i="11"/>
  <c r="BL26" i="11"/>
  <c r="B26" i="11" s="1"/>
  <c r="A26" i="11"/>
  <c r="AH26" i="11" s="1"/>
  <c r="AW26" i="11" s="1"/>
  <c r="BM25" i="11"/>
  <c r="BL25" i="11"/>
  <c r="B25" i="11"/>
  <c r="A25" i="11"/>
  <c r="AH25" i="11" s="1"/>
  <c r="AW25" i="11" s="1"/>
  <c r="BM24" i="11"/>
  <c r="BL24" i="11"/>
  <c r="B24" i="11"/>
  <c r="A24" i="11"/>
  <c r="AH24" i="11" s="1"/>
  <c r="AW24" i="11" s="1"/>
  <c r="BM23" i="11"/>
  <c r="BL23" i="11"/>
  <c r="B23" i="11" s="1"/>
  <c r="A23" i="11"/>
  <c r="AH23" i="11" s="1"/>
  <c r="AW23" i="11" s="1"/>
  <c r="BM22" i="11"/>
  <c r="BL22" i="11"/>
  <c r="B22" i="11" s="1"/>
  <c r="A22" i="11"/>
  <c r="AH22" i="11" s="1"/>
  <c r="AW22" i="11" s="1"/>
  <c r="BM21" i="11"/>
  <c r="BL21" i="11"/>
  <c r="B21" i="11"/>
  <c r="A21" i="11"/>
  <c r="AH21" i="11" s="1"/>
  <c r="AW21" i="11" s="1"/>
  <c r="BM20" i="11"/>
  <c r="B20" i="11"/>
  <c r="A20" i="11"/>
  <c r="AH20" i="11" s="1"/>
  <c r="AW20" i="11" s="1"/>
  <c r="BM19" i="11"/>
  <c r="BL19" i="11"/>
  <c r="B19" i="11" s="1"/>
  <c r="A19" i="11"/>
  <c r="AH19" i="11" s="1"/>
  <c r="AW19" i="11" s="1"/>
  <c r="BM18" i="11"/>
  <c r="BL18" i="11"/>
  <c r="B18" i="11" s="1"/>
  <c r="A18" i="11"/>
  <c r="AH18" i="11" s="1"/>
  <c r="AW18" i="11" s="1"/>
  <c r="BM17" i="11"/>
  <c r="BL17" i="11"/>
  <c r="B17" i="11" s="1"/>
  <c r="A17" i="11"/>
  <c r="BM16" i="11"/>
  <c r="BL16" i="11"/>
  <c r="B16" i="11"/>
  <c r="A16" i="11"/>
  <c r="AH16" i="11" s="1"/>
  <c r="AW16" i="11" s="1"/>
  <c r="BM15" i="11"/>
  <c r="BL15" i="11"/>
  <c r="B15" i="11" s="1"/>
  <c r="A15" i="11"/>
  <c r="AH15" i="11" s="1"/>
  <c r="AW15" i="11" s="1"/>
  <c r="BM14" i="11"/>
  <c r="BL14" i="11"/>
  <c r="B14" i="11"/>
  <c r="A14" i="11"/>
  <c r="AH14" i="11" s="1"/>
  <c r="AW14" i="11" s="1"/>
  <c r="BM13" i="11"/>
  <c r="BL13" i="11"/>
  <c r="B13" i="11" s="1"/>
  <c r="A13" i="11"/>
  <c r="AH13" i="11" s="1"/>
  <c r="AW13" i="11" s="1"/>
  <c r="BM12" i="11"/>
  <c r="B12" i="11"/>
  <c r="A12" i="11"/>
  <c r="AH12" i="11" s="1"/>
  <c r="AW12" i="11" s="1"/>
  <c r="BM11" i="11"/>
  <c r="B11" i="11"/>
  <c r="A11" i="11"/>
  <c r="AH11" i="11" s="1"/>
  <c r="AW11" i="11" s="1"/>
  <c r="BM10" i="11"/>
  <c r="B10" i="11"/>
  <c r="A10" i="11"/>
  <c r="AH10" i="11" s="1"/>
  <c r="AW10" i="11" s="1"/>
  <c r="AI3" i="11"/>
  <c r="AL3" i="11" s="1"/>
  <c r="AH3" i="11"/>
  <c r="AK3" i="11" s="1"/>
  <c r="AK4" i="11" s="1"/>
  <c r="B3" i="11"/>
  <c r="AQ5" i="11" s="1"/>
  <c r="AI2" i="11"/>
  <c r="AH2" i="11"/>
  <c r="AC1" i="11"/>
  <c r="AC6" i="11" l="1"/>
  <c r="AJ10" i="11" s="1"/>
  <c r="AC7" i="11"/>
  <c r="H29" i="12"/>
  <c r="AA20" i="7"/>
  <c r="AE20" i="7" s="1"/>
  <c r="AA36" i="7"/>
  <c r="AE36" i="7" s="1"/>
  <c r="AA52" i="7"/>
  <c r="AE52" i="7" s="1"/>
  <c r="AA24" i="7"/>
  <c r="AE24" i="7" s="1"/>
  <c r="AA56" i="7"/>
  <c r="AE56" i="7" s="1"/>
  <c r="AA41" i="7"/>
  <c r="AE41" i="7" s="1"/>
  <c r="AA57" i="7"/>
  <c r="AE57" i="7" s="1"/>
  <c r="AA26" i="7"/>
  <c r="AE26" i="7" s="1"/>
  <c r="AA58" i="7"/>
  <c r="AE58" i="7" s="1"/>
  <c r="AA43" i="7"/>
  <c r="AE43" i="7" s="1"/>
  <c r="AA59" i="7"/>
  <c r="AE59" i="7" s="1"/>
  <c r="AA44" i="7"/>
  <c r="AE44" i="7" s="1"/>
  <c r="AA60" i="7"/>
  <c r="AE60" i="7" s="1"/>
  <c r="AA61" i="7"/>
  <c r="AE61" i="7" s="1"/>
  <c r="AA15" i="7"/>
  <c r="AE15" i="7" s="1"/>
  <c r="AA47" i="7"/>
  <c r="AE47" i="7" s="1"/>
  <c r="AA64" i="7"/>
  <c r="AA10" i="7"/>
  <c r="AE10" i="7" s="1"/>
  <c r="AA55" i="7"/>
  <c r="AE55" i="7" s="1"/>
  <c r="AA42" i="7"/>
  <c r="AE42" i="7" s="1"/>
  <c r="AA27" i="7"/>
  <c r="AE27" i="7" s="1"/>
  <c r="AA28" i="7"/>
  <c r="AE28" i="7" s="1"/>
  <c r="AA13" i="7"/>
  <c r="AE13" i="7" s="1"/>
  <c r="AA32" i="7"/>
  <c r="AE32" i="7" s="1"/>
  <c r="AA18" i="7"/>
  <c r="AE18" i="7" s="1"/>
  <c r="AA21" i="7"/>
  <c r="AE21" i="7" s="1"/>
  <c r="AA37" i="7"/>
  <c r="AE37" i="7" s="1"/>
  <c r="AA53" i="7"/>
  <c r="AE53" i="7" s="1"/>
  <c r="AA23" i="7"/>
  <c r="AE23" i="7" s="1"/>
  <c r="AA25" i="7"/>
  <c r="AE25" i="7" s="1"/>
  <c r="AA11" i="7"/>
  <c r="AE11" i="7" s="1"/>
  <c r="AA29" i="7"/>
  <c r="AE29" i="7" s="1"/>
  <c r="AA45" i="7"/>
  <c r="AE45" i="7" s="1"/>
  <c r="AA46" i="7"/>
  <c r="AE46" i="7" s="1"/>
  <c r="AA31" i="7"/>
  <c r="AE31" i="7" s="1"/>
  <c r="AA48" i="7"/>
  <c r="AE48" i="7" s="1"/>
  <c r="AA33" i="7"/>
  <c r="AE33" i="7" s="1"/>
  <c r="AA50" i="7"/>
  <c r="AE50" i="7" s="1"/>
  <c r="AA51" i="7"/>
  <c r="AE51" i="7" s="1"/>
  <c r="AA40" i="7"/>
  <c r="AE40" i="7" s="1"/>
  <c r="AA14" i="7"/>
  <c r="AE14" i="7" s="1"/>
  <c r="AA63" i="7"/>
  <c r="AE63" i="7" s="1"/>
  <c r="AA16" i="7"/>
  <c r="AE16" i="7" s="1"/>
  <c r="AA17" i="7"/>
  <c r="AE17" i="7" s="1"/>
  <c r="AA34" i="7"/>
  <c r="AE34" i="7" s="1"/>
  <c r="AA22" i="7"/>
  <c r="AE22" i="7" s="1"/>
  <c r="AA38" i="7"/>
  <c r="AE38" i="7" s="1"/>
  <c r="AA54" i="7"/>
  <c r="AE54" i="7" s="1"/>
  <c r="AA39" i="7"/>
  <c r="AE39" i="7" s="1"/>
  <c r="AA12" i="7"/>
  <c r="AE12" i="7" s="1"/>
  <c r="AA62" i="7"/>
  <c r="AE62" i="7" s="1"/>
  <c r="AA19" i="7"/>
  <c r="AE19" i="7" s="1"/>
  <c r="AA30" i="7"/>
  <c r="AE30" i="7" s="1"/>
  <c r="AA49" i="7"/>
  <c r="AE49" i="7" s="1"/>
  <c r="AA35" i="7"/>
  <c r="AE35" i="7" s="1"/>
  <c r="AB38" i="7"/>
  <c r="AF38" i="7" s="1"/>
  <c r="AB56" i="7"/>
  <c r="AF56" i="7" s="1"/>
  <c r="AB41" i="7"/>
  <c r="AF41" i="7" s="1"/>
  <c r="AB42" i="7"/>
  <c r="AF42" i="7" s="1"/>
  <c r="AB58" i="7"/>
  <c r="AF58" i="7" s="1"/>
  <c r="AB43" i="7"/>
  <c r="AF43" i="7" s="1"/>
  <c r="AB59" i="7"/>
  <c r="AF59" i="7" s="1"/>
  <c r="AB28" i="7"/>
  <c r="AF28" i="7" s="1"/>
  <c r="AB45" i="7"/>
  <c r="AF45" i="7" s="1"/>
  <c r="AB47" i="7"/>
  <c r="AF47" i="7" s="1"/>
  <c r="AB10" i="7"/>
  <c r="AF10" i="7" s="1"/>
  <c r="AB20" i="7"/>
  <c r="AF20" i="7" s="1"/>
  <c r="AB36" i="7"/>
  <c r="AF36" i="7" s="1"/>
  <c r="AB52" i="7"/>
  <c r="AF52" i="7" s="1"/>
  <c r="AB55" i="7"/>
  <c r="AF55" i="7" s="1"/>
  <c r="AB24" i="7"/>
  <c r="AF24" i="7" s="1"/>
  <c r="AB61" i="7"/>
  <c r="AF61" i="7" s="1"/>
  <c r="AB14" i="7"/>
  <c r="AF14" i="7" s="1"/>
  <c r="AB46" i="7"/>
  <c r="AF46" i="7" s="1"/>
  <c r="AB31" i="7"/>
  <c r="AF31" i="7" s="1"/>
  <c r="AB17" i="7"/>
  <c r="AF17" i="7" s="1"/>
  <c r="AB50" i="7"/>
  <c r="AF50" i="7" s="1"/>
  <c r="AB51" i="7"/>
  <c r="AF51" i="7" s="1"/>
  <c r="AB22" i="7"/>
  <c r="AF22" i="7" s="1"/>
  <c r="AB54" i="7"/>
  <c r="AF54" i="7" s="1"/>
  <c r="AB23" i="7"/>
  <c r="AF23" i="7" s="1"/>
  <c r="AB21" i="7"/>
  <c r="AF21" i="7" s="1"/>
  <c r="AB37" i="7"/>
  <c r="AF37" i="7" s="1"/>
  <c r="AB53" i="7"/>
  <c r="AF53" i="7" s="1"/>
  <c r="AB27" i="7"/>
  <c r="AF27" i="7" s="1"/>
  <c r="AB12" i="7"/>
  <c r="AF12" i="7" s="1"/>
  <c r="AB44" i="7"/>
  <c r="AF44" i="7" s="1"/>
  <c r="AB13" i="7"/>
  <c r="AF13" i="7" s="1"/>
  <c r="AB15" i="7"/>
  <c r="AF15" i="7" s="1"/>
  <c r="AB16" i="7"/>
  <c r="AF16" i="7" s="1"/>
  <c r="AB18" i="7"/>
  <c r="AF18" i="7" s="1"/>
  <c r="AB19" i="7"/>
  <c r="AF19" i="7" s="1"/>
  <c r="AB39" i="7"/>
  <c r="AF39" i="7" s="1"/>
  <c r="AB40" i="7"/>
  <c r="AF40" i="7" s="1"/>
  <c r="AB25" i="7"/>
  <c r="AF25" i="7" s="1"/>
  <c r="AB57" i="7"/>
  <c r="AF57" i="7" s="1"/>
  <c r="AB26" i="7"/>
  <c r="AF26" i="7" s="1"/>
  <c r="AB11" i="7"/>
  <c r="AF11" i="7" s="1"/>
  <c r="AB60" i="7"/>
  <c r="AF60" i="7" s="1"/>
  <c r="AB29" i="7"/>
  <c r="AF29" i="7" s="1"/>
  <c r="AB30" i="7"/>
  <c r="AF30" i="7" s="1"/>
  <c r="AB62" i="7"/>
  <c r="AF62" i="7" s="1"/>
  <c r="AB63" i="7"/>
  <c r="AF63" i="7" s="1"/>
  <c r="AB32" i="7"/>
  <c r="AF32" i="7" s="1"/>
  <c r="AB64" i="7"/>
  <c r="AF64" i="7" s="1"/>
  <c r="AB33" i="7"/>
  <c r="AF33" i="7" s="1"/>
  <c r="AB48" i="7"/>
  <c r="AF48" i="7" s="1"/>
  <c r="AB49" i="7"/>
  <c r="AF49" i="7" s="1"/>
  <c r="AB34" i="7"/>
  <c r="AF34" i="7" s="1"/>
  <c r="AB35" i="7"/>
  <c r="AF35" i="7" s="1"/>
  <c r="H18" i="12"/>
  <c r="F10" i="12"/>
  <c r="AH6" i="11"/>
  <c r="F9" i="12"/>
  <c r="AI6" i="11"/>
  <c r="AL6" i="11" s="1"/>
  <c r="AD64" i="7"/>
  <c r="W64" i="11"/>
  <c r="X64" i="11"/>
  <c r="W83" i="11"/>
  <c r="X83" i="11"/>
  <c r="W28" i="11"/>
  <c r="X28" i="11"/>
  <c r="X74" i="11"/>
  <c r="W74" i="11"/>
  <c r="W65" i="11"/>
  <c r="X65" i="11"/>
  <c r="X10" i="11"/>
  <c r="W10" i="11"/>
  <c r="X67" i="11"/>
  <c r="W67" i="11"/>
  <c r="W13" i="11"/>
  <c r="X13" i="11"/>
  <c r="W41" i="11"/>
  <c r="X41" i="11"/>
  <c r="X59" i="11"/>
  <c r="W59" i="11"/>
  <c r="W69" i="11"/>
  <c r="X69" i="11"/>
  <c r="X70" i="11"/>
  <c r="W70" i="11"/>
  <c r="X62" i="11"/>
  <c r="W62" i="11"/>
  <c r="X39" i="11"/>
  <c r="W39" i="11"/>
  <c r="W87" i="11"/>
  <c r="X87" i="11"/>
  <c r="X79" i="11"/>
  <c r="W79" i="11"/>
  <c r="X11" i="11"/>
  <c r="W11" i="11"/>
  <c r="W56" i="11"/>
  <c r="X56" i="11"/>
  <c r="W30" i="11"/>
  <c r="X30" i="11"/>
  <c r="W40" i="11"/>
  <c r="X40" i="11"/>
  <c r="X49" i="11"/>
  <c r="W49" i="11"/>
  <c r="X68" i="11"/>
  <c r="W68" i="11"/>
  <c r="X33" i="11"/>
  <c r="W33" i="11"/>
  <c r="X43" i="11"/>
  <c r="W43" i="11"/>
  <c r="X63" i="11"/>
  <c r="W63" i="11"/>
  <c r="X73" i="11"/>
  <c r="W73" i="11"/>
  <c r="X84" i="11"/>
  <c r="W84" i="11"/>
  <c r="W85" i="11"/>
  <c r="X85" i="11"/>
  <c r="X32" i="11"/>
  <c r="W32" i="11"/>
  <c r="W86" i="11"/>
  <c r="X86" i="11"/>
  <c r="W96" i="11"/>
  <c r="W97" i="11"/>
  <c r="X97" i="11"/>
  <c r="X96" i="11"/>
  <c r="X24" i="11"/>
  <c r="W24" i="11"/>
  <c r="X60" i="11"/>
  <c r="W60" i="11"/>
  <c r="W15" i="11"/>
  <c r="X15" i="11"/>
  <c r="W16" i="11"/>
  <c r="X16" i="11"/>
  <c r="W35" i="11"/>
  <c r="X35" i="11"/>
  <c r="W71" i="11"/>
  <c r="X71" i="11"/>
  <c r="X80" i="11"/>
  <c r="W80" i="11"/>
  <c r="AD1" i="11"/>
  <c r="W54" i="11"/>
  <c r="X54" i="11"/>
  <c r="X82" i="11"/>
  <c r="W82" i="11"/>
  <c r="W91" i="11"/>
  <c r="X91" i="11"/>
  <c r="W20" i="11"/>
  <c r="X20" i="11"/>
  <c r="X75" i="11"/>
  <c r="W75" i="11"/>
  <c r="W93" i="11"/>
  <c r="X93" i="11"/>
  <c r="X21" i="11"/>
  <c r="W21" i="11"/>
  <c r="W31" i="11"/>
  <c r="X31" i="11"/>
  <c r="W76" i="11"/>
  <c r="X76" i="11"/>
  <c r="W23" i="11"/>
  <c r="X23" i="11"/>
  <c r="W77" i="11"/>
  <c r="X77" i="11"/>
  <c r="X14" i="11"/>
  <c r="W14" i="11"/>
  <c r="X78" i="11"/>
  <c r="W78" i="11"/>
  <c r="X42" i="11"/>
  <c r="W42" i="11"/>
  <c r="X89" i="11"/>
  <c r="W89" i="11"/>
  <c r="X37" i="11"/>
  <c r="W37" i="11"/>
  <c r="X38" i="11"/>
  <c r="W38" i="11"/>
  <c r="W29" i="11"/>
  <c r="X29" i="11"/>
  <c r="X47" i="11"/>
  <c r="W47" i="11"/>
  <c r="X48" i="11"/>
  <c r="W48" i="11"/>
  <c r="W12" i="11"/>
  <c r="X12" i="11"/>
  <c r="W95" i="11"/>
  <c r="X95" i="11"/>
  <c r="W88" i="11"/>
  <c r="X88" i="11"/>
  <c r="X25" i="11"/>
  <c r="W25" i="11"/>
  <c r="X52" i="11"/>
  <c r="W52" i="11"/>
  <c r="W17" i="11"/>
  <c r="X17" i="11"/>
  <c r="X72" i="11"/>
  <c r="W72" i="11"/>
  <c r="X27" i="11"/>
  <c r="W27" i="11"/>
  <c r="X45" i="11"/>
  <c r="W45" i="11"/>
  <c r="W18" i="11"/>
  <c r="X18" i="11"/>
  <c r="W19" i="11"/>
  <c r="X19" i="11"/>
  <c r="X46" i="11"/>
  <c r="W46" i="11"/>
  <c r="X92" i="11"/>
  <c r="W92" i="11"/>
  <c r="W66" i="11"/>
  <c r="X66" i="11"/>
  <c r="X57" i="11"/>
  <c r="W57" i="11"/>
  <c r="X94" i="11"/>
  <c r="W94" i="11"/>
  <c r="W22" i="11"/>
  <c r="X22" i="11"/>
  <c r="X58" i="11"/>
  <c r="W58" i="11"/>
  <c r="X50" i="11"/>
  <c r="W50" i="11"/>
  <c r="W51" i="11"/>
  <c r="X51" i="11"/>
  <c r="W34" i="11"/>
  <c r="X34" i="11"/>
  <c r="W61" i="11"/>
  <c r="X61" i="11"/>
  <c r="X26" i="11"/>
  <c r="W26" i="11"/>
  <c r="W44" i="11"/>
  <c r="X44" i="11"/>
  <c r="W53" i="11"/>
  <c r="X53" i="11"/>
  <c r="X90" i="11"/>
  <c r="W90" i="11"/>
  <c r="X36" i="11"/>
  <c r="W36" i="11"/>
  <c r="X81" i="11"/>
  <c r="W81" i="11"/>
  <c r="X55" i="11"/>
  <c r="W55" i="11"/>
  <c r="F42" i="9"/>
  <c r="E33" i="9"/>
  <c r="I9" i="9"/>
  <c r="AL2" i="11"/>
  <c r="AW5" i="11"/>
  <c r="AW3" i="11"/>
  <c r="AK2" i="11"/>
  <c r="AK5" i="11" s="1"/>
  <c r="AK6" i="11" s="1"/>
  <c r="AQ3" i="11"/>
  <c r="AC4" i="11"/>
  <c r="AE1" i="11"/>
  <c r="AF1" i="11" s="1"/>
  <c r="AC3" i="11"/>
  <c r="AI5" i="11"/>
  <c r="AL5" i="11" s="1"/>
  <c r="AI4" i="11"/>
  <c r="AL4" i="11" s="1"/>
  <c r="AC5" i="11"/>
  <c r="AE64" i="7" l="1"/>
  <c r="AC64" i="7"/>
  <c r="C15" i="12"/>
  <c r="C18" i="12"/>
  <c r="C14" i="12"/>
  <c r="C11" i="12" s="1"/>
  <c r="C17" i="12"/>
  <c r="F19" i="12" s="1"/>
  <c r="E17" i="12" s="1"/>
  <c r="I11" i="12" s="1"/>
  <c r="B8" i="7" s="1"/>
  <c r="B23" i="12"/>
  <c r="C23" i="12"/>
  <c r="J9" i="9"/>
  <c r="J10" i="9" s="1"/>
  <c r="H29" i="9"/>
  <c r="AA58" i="11"/>
  <c r="AA15" i="11"/>
  <c r="AA80" i="11"/>
  <c r="AA69" i="11"/>
  <c r="AA26" i="11"/>
  <c r="AA91" i="11"/>
  <c r="AA82" i="11"/>
  <c r="AA71" i="11"/>
  <c r="AA28" i="11"/>
  <c r="AA93" i="11"/>
  <c r="AA65" i="11"/>
  <c r="AA48" i="11"/>
  <c r="AA30" i="11"/>
  <c r="AA24" i="11"/>
  <c r="AA95" i="11"/>
  <c r="AA83" i="11"/>
  <c r="AA44" i="11"/>
  <c r="AA32" i="11"/>
  <c r="AA27" i="11"/>
  <c r="AA22" i="11"/>
  <c r="AA96" i="11"/>
  <c r="AA76" i="11"/>
  <c r="AA72" i="11"/>
  <c r="AA64" i="11"/>
  <c r="AA59" i="11"/>
  <c r="AA56" i="11"/>
  <c r="AA16" i="11"/>
  <c r="AA12" i="11"/>
  <c r="AA49" i="11"/>
  <c r="AA42" i="11"/>
  <c r="AA31" i="11"/>
  <c r="AA92" i="11"/>
  <c r="AA53" i="11"/>
  <c r="AA17" i="11"/>
  <c r="AA90" i="11"/>
  <c r="AA14" i="11"/>
  <c r="AA88" i="11"/>
  <c r="AA86" i="11"/>
  <c r="AA11" i="11"/>
  <c r="AA79" i="11"/>
  <c r="AA33" i="11"/>
  <c r="AA77" i="11"/>
  <c r="AA36" i="11"/>
  <c r="AA84" i="11"/>
  <c r="AA67" i="11"/>
  <c r="AA51" i="11"/>
  <c r="AA74" i="11"/>
  <c r="AA39" i="11"/>
  <c r="AA62" i="11"/>
  <c r="AA97" i="11"/>
  <c r="AA85" i="11"/>
  <c r="AA21" i="11"/>
  <c r="AA73" i="11"/>
  <c r="AA25" i="11"/>
  <c r="AA87" i="11"/>
  <c r="AA37" i="11"/>
  <c r="AA29" i="11"/>
  <c r="AA61" i="11"/>
  <c r="AA81" i="11"/>
  <c r="AA75" i="11"/>
  <c r="AA63" i="11"/>
  <c r="AA57" i="11"/>
  <c r="AA38" i="11"/>
  <c r="AA78" i="11"/>
  <c r="AA23" i="11"/>
  <c r="AA54" i="11"/>
  <c r="AA46" i="11"/>
  <c r="AA43" i="11"/>
  <c r="AA89" i="11"/>
  <c r="AA34" i="11"/>
  <c r="AA52" i="11"/>
  <c r="AA40" i="11"/>
  <c r="AA45" i="11"/>
  <c r="AA20" i="11"/>
  <c r="AA68" i="11"/>
  <c r="AA35" i="11"/>
  <c r="AA60" i="11"/>
  <c r="AA13" i="11"/>
  <c r="AA47" i="11"/>
  <c r="AA50" i="11"/>
  <c r="AA18" i="11"/>
  <c r="AA55" i="11"/>
  <c r="AA19" i="11"/>
  <c r="AA70" i="11"/>
  <c r="AA41" i="11"/>
  <c r="AA94" i="11"/>
  <c r="AA66" i="11"/>
  <c r="AB80" i="11"/>
  <c r="AB69" i="11"/>
  <c r="AB26" i="11"/>
  <c r="AB91" i="11"/>
  <c r="AB48" i="11"/>
  <c r="AB37" i="11"/>
  <c r="AB93" i="11"/>
  <c r="AB50" i="11"/>
  <c r="AB39" i="11"/>
  <c r="AB95" i="11"/>
  <c r="AB42" i="11"/>
  <c r="AB36" i="11"/>
  <c r="AB62" i="11"/>
  <c r="AB56" i="11"/>
  <c r="AB78" i="11"/>
  <c r="AB83" i="11"/>
  <c r="AB68" i="11"/>
  <c r="AB90" i="11"/>
  <c r="AB51" i="11"/>
  <c r="AB28" i="11"/>
  <c r="AB16" i="11"/>
  <c r="AB12" i="11"/>
  <c r="AB49" i="11"/>
  <c r="AB31" i="11"/>
  <c r="AB20" i="11"/>
  <c r="AB76" i="11"/>
  <c r="AB92" i="11"/>
  <c r="AB53" i="11"/>
  <c r="AB17" i="11"/>
  <c r="AB14" i="11"/>
  <c r="AB64" i="11"/>
  <c r="AB11" i="11"/>
  <c r="AB79" i="11"/>
  <c r="AB72" i="11"/>
  <c r="AB33" i="11"/>
  <c r="AB30" i="11"/>
  <c r="AB77" i="11"/>
  <c r="AB27" i="11"/>
  <c r="AB59" i="11"/>
  <c r="AB67" i="11"/>
  <c r="AB21" i="11"/>
  <c r="AB97" i="11"/>
  <c r="AB45" i="11"/>
  <c r="AB74" i="11"/>
  <c r="AB88" i="11"/>
  <c r="AB86" i="11"/>
  <c r="AB24" i="11"/>
  <c r="AB84" i="11"/>
  <c r="AB82" i="11"/>
  <c r="AB58" i="11"/>
  <c r="AB73" i="11"/>
  <c r="AB25" i="11"/>
  <c r="AB87" i="11"/>
  <c r="AB29" i="11"/>
  <c r="AB15" i="11"/>
  <c r="AB75" i="11"/>
  <c r="AB66" i="11"/>
  <c r="AB23" i="11"/>
  <c r="AB19" i="11"/>
  <c r="AB85" i="11"/>
  <c r="AB71" i="11"/>
  <c r="AB61" i="11"/>
  <c r="AB81" i="11"/>
  <c r="AB96" i="11"/>
  <c r="AB38" i="11"/>
  <c r="AB54" i="11"/>
  <c r="AB40" i="11"/>
  <c r="AB34" i="11"/>
  <c r="AB52" i="11"/>
  <c r="AB46" i="11"/>
  <c r="AB43" i="11"/>
  <c r="AB89" i="11"/>
  <c r="AB65" i="11"/>
  <c r="AB60" i="11"/>
  <c r="AB13" i="11"/>
  <c r="AB47" i="11"/>
  <c r="AB63" i="11"/>
  <c r="AB35" i="11"/>
  <c r="AB55" i="11"/>
  <c r="AB41" i="11"/>
  <c r="AB22" i="11"/>
  <c r="AB44" i="11"/>
  <c r="AB10" i="11"/>
  <c r="AB94" i="11"/>
  <c r="AB32" i="11"/>
  <c r="AB57" i="11"/>
  <c r="AB18" i="11"/>
  <c r="AB70" i="11"/>
  <c r="AH4" i="11"/>
  <c r="AH5" i="11"/>
  <c r="Y5" i="7" l="1"/>
  <c r="Y1" i="7"/>
  <c r="AJ7" i="7"/>
  <c r="AK7" i="7"/>
  <c r="C34" i="12"/>
  <c r="F34" i="12" s="1"/>
  <c r="F46" i="12" s="1"/>
  <c r="D23" i="12"/>
  <c r="C25" i="12"/>
  <c r="F13" i="12"/>
  <c r="F11" i="12" s="1"/>
  <c r="G11" i="12"/>
  <c r="F17" i="12"/>
  <c r="G17" i="12" s="1"/>
  <c r="F18" i="12"/>
  <c r="B25" i="12"/>
  <c r="B34" i="12"/>
  <c r="E34" i="12" s="1"/>
  <c r="E46" i="12" s="1"/>
  <c r="D14" i="12"/>
  <c r="G10" i="9"/>
  <c r="F10" i="9" s="1"/>
  <c r="G9" i="9"/>
  <c r="F9" i="9" s="1"/>
  <c r="G29" i="9"/>
  <c r="AF37" i="11"/>
  <c r="AD37" i="11"/>
  <c r="AD48" i="11"/>
  <c r="AF48" i="11"/>
  <c r="AF30" i="11"/>
  <c r="AD30" i="11"/>
  <c r="AD54" i="11"/>
  <c r="AF54" i="11"/>
  <c r="AF69" i="11"/>
  <c r="AD69" i="11"/>
  <c r="AF79" i="11"/>
  <c r="AD79" i="11"/>
  <c r="AE66" i="11"/>
  <c r="AC66" i="11"/>
  <c r="AD64" i="11"/>
  <c r="AF64" i="11"/>
  <c r="AD14" i="11"/>
  <c r="AF14" i="11"/>
  <c r="AF17" i="11"/>
  <c r="AD17" i="11"/>
  <c r="AE21" i="11"/>
  <c r="AC21" i="11"/>
  <c r="AC32" i="11"/>
  <c r="AE32" i="11"/>
  <c r="AF46" i="11"/>
  <c r="AD46" i="11"/>
  <c r="AF93" i="11"/>
  <c r="AD93" i="11"/>
  <c r="AD27" i="11"/>
  <c r="AF27" i="11"/>
  <c r="AE57" i="11"/>
  <c r="AC57" i="11"/>
  <c r="AF34" i="11"/>
  <c r="AD34" i="11"/>
  <c r="AE63" i="11"/>
  <c r="AC63" i="11"/>
  <c r="AE75" i="11"/>
  <c r="AC75" i="11"/>
  <c r="AE81" i="11"/>
  <c r="AC81" i="11"/>
  <c r="AD72" i="11"/>
  <c r="AF72" i="11"/>
  <c r="AC61" i="11"/>
  <c r="AE61" i="11"/>
  <c r="AE56" i="11"/>
  <c r="AC56" i="11"/>
  <c r="AF11" i="11"/>
  <c r="AD11" i="11"/>
  <c r="AC37" i="11"/>
  <c r="AE37" i="11"/>
  <c r="AC87" i="11"/>
  <c r="AE87" i="11"/>
  <c r="AC41" i="11"/>
  <c r="AE41" i="11"/>
  <c r="AE72" i="11"/>
  <c r="AC72" i="11"/>
  <c r="AF85" i="11"/>
  <c r="AD85" i="11"/>
  <c r="AE73" i="11"/>
  <c r="AC73" i="11"/>
  <c r="AF19" i="11"/>
  <c r="AD19" i="11"/>
  <c r="AE96" i="11"/>
  <c r="AC96" i="11"/>
  <c r="AF92" i="11"/>
  <c r="AD92" i="11"/>
  <c r="AC22" i="11"/>
  <c r="AE22" i="11"/>
  <c r="AD76" i="11"/>
  <c r="AF76" i="11"/>
  <c r="AE97" i="11"/>
  <c r="AC97" i="11"/>
  <c r="AF75" i="11"/>
  <c r="AD75" i="11"/>
  <c r="AE62" i="11"/>
  <c r="AC62" i="11"/>
  <c r="AF18" i="11"/>
  <c r="AD18" i="11"/>
  <c r="AF31" i="11"/>
  <c r="AD31" i="11"/>
  <c r="AE39" i="11"/>
  <c r="AC39" i="11"/>
  <c r="AD29" i="11"/>
  <c r="AF29" i="11"/>
  <c r="AC83" i="11"/>
  <c r="AE83" i="11"/>
  <c r="AF32" i="11"/>
  <c r="AD32" i="11"/>
  <c r="AD12" i="11"/>
  <c r="AF12" i="11"/>
  <c r="AE51" i="11"/>
  <c r="AC51" i="11"/>
  <c r="AD94" i="11"/>
  <c r="AF94" i="11"/>
  <c r="AD16" i="11"/>
  <c r="AF16" i="11"/>
  <c r="AE67" i="11"/>
  <c r="AC67" i="11"/>
  <c r="AD73" i="11"/>
  <c r="AF73" i="11"/>
  <c r="AE35" i="11"/>
  <c r="AC35" i="11"/>
  <c r="AE30" i="11"/>
  <c r="AC30" i="11"/>
  <c r="AF44" i="11"/>
  <c r="AD44" i="11"/>
  <c r="AF51" i="11"/>
  <c r="AD51" i="11"/>
  <c r="AE68" i="11"/>
  <c r="AC68" i="11"/>
  <c r="AF22" i="11"/>
  <c r="AD22" i="11"/>
  <c r="AC65" i="11"/>
  <c r="AE65" i="11"/>
  <c r="AF84" i="11"/>
  <c r="AD84" i="11"/>
  <c r="AE45" i="11"/>
  <c r="AC45" i="11"/>
  <c r="AD55" i="11"/>
  <c r="AF55" i="11"/>
  <c r="AE33" i="11"/>
  <c r="AC33" i="11"/>
  <c r="AF35" i="11"/>
  <c r="AD35" i="11"/>
  <c r="AE79" i="11"/>
  <c r="AC79" i="11"/>
  <c r="AE26" i="11"/>
  <c r="AC26" i="11"/>
  <c r="AE92" i="11"/>
  <c r="AC92" i="11"/>
  <c r="AE49" i="11"/>
  <c r="AC49" i="11"/>
  <c r="AD96" i="11"/>
  <c r="AF96" i="11"/>
  <c r="AE38" i="11"/>
  <c r="AC38" i="11"/>
  <c r="AE42" i="11"/>
  <c r="AC42" i="11"/>
  <c r="AF33" i="11"/>
  <c r="AD33" i="11"/>
  <c r="AE12" i="11"/>
  <c r="AC12" i="11"/>
  <c r="AE29" i="11"/>
  <c r="AC29" i="11"/>
  <c r="AD81" i="11"/>
  <c r="AF81" i="11"/>
  <c r="AE64" i="11"/>
  <c r="AC64" i="11"/>
  <c r="AC76" i="11"/>
  <c r="AE76" i="11"/>
  <c r="AF53" i="11"/>
  <c r="AD53" i="11"/>
  <c r="AE19" i="11"/>
  <c r="AC19" i="11"/>
  <c r="AC55" i="11"/>
  <c r="AE55" i="11"/>
  <c r="AD20" i="11"/>
  <c r="AF20" i="11"/>
  <c r="AC50" i="11"/>
  <c r="AE50" i="11"/>
  <c r="AE74" i="11"/>
  <c r="AC74" i="11"/>
  <c r="AD87" i="11"/>
  <c r="AF87" i="11"/>
  <c r="AC60" i="11"/>
  <c r="AE60" i="11"/>
  <c r="AJ82" i="11"/>
  <c r="AJ71" i="11"/>
  <c r="AJ28" i="11"/>
  <c r="AJ93" i="11"/>
  <c r="AJ50" i="11"/>
  <c r="AJ39" i="11"/>
  <c r="AJ95" i="11"/>
  <c r="AJ52" i="11"/>
  <c r="AJ77" i="11"/>
  <c r="AJ55" i="11"/>
  <c r="AJ43" i="11"/>
  <c r="AJ37" i="11"/>
  <c r="AJ63" i="11"/>
  <c r="AJ79" i="11"/>
  <c r="AJ90" i="11"/>
  <c r="AJ80" i="11"/>
  <c r="AJ56" i="11"/>
  <c r="AJ61" i="11"/>
  <c r="AJ24" i="11"/>
  <c r="AJ75" i="11"/>
  <c r="AJ69" i="11"/>
  <c r="AJ35" i="11"/>
  <c r="AJ94" i="11"/>
  <c r="AJ86" i="11"/>
  <c r="AJ53" i="11"/>
  <c r="AJ78" i="11"/>
  <c r="AJ46" i="11"/>
  <c r="AJ88" i="11"/>
  <c r="AJ30" i="11"/>
  <c r="AJ33" i="11"/>
  <c r="AJ72" i="11"/>
  <c r="AJ67" i="11"/>
  <c r="AJ36" i="11"/>
  <c r="AJ48" i="11"/>
  <c r="AJ42" i="11"/>
  <c r="AJ97" i="11"/>
  <c r="AJ84" i="11"/>
  <c r="AJ54" i="11"/>
  <c r="AJ51" i="11"/>
  <c r="AJ18" i="11"/>
  <c r="AJ15" i="11"/>
  <c r="AJ59" i="11"/>
  <c r="AJ27" i="11"/>
  <c r="AJ21" i="11"/>
  <c r="AJ45" i="11"/>
  <c r="AJ62" i="11"/>
  <c r="AJ57" i="11"/>
  <c r="AJ31" i="11"/>
  <c r="AJ29" i="11"/>
  <c r="AJ23" i="11"/>
  <c r="AJ87" i="11"/>
  <c r="AJ73" i="11"/>
  <c r="AJ19" i="11"/>
  <c r="AJ92" i="11"/>
  <c r="AJ66" i="11"/>
  <c r="AJ41" i="11"/>
  <c r="AJ17" i="11"/>
  <c r="AJ13" i="11"/>
  <c r="AJ64" i="11"/>
  <c r="AJ47" i="11"/>
  <c r="AJ91" i="11"/>
  <c r="AJ22" i="11"/>
  <c r="AJ40" i="11"/>
  <c r="AJ26" i="11"/>
  <c r="AJ65" i="11"/>
  <c r="AJ12" i="11"/>
  <c r="AJ34" i="11"/>
  <c r="AJ96" i="11"/>
  <c r="AJ25" i="11"/>
  <c r="AJ20" i="11"/>
  <c r="AJ83" i="11"/>
  <c r="AJ68" i="11"/>
  <c r="AJ11" i="11"/>
  <c r="AJ89" i="11"/>
  <c r="AJ14" i="11"/>
  <c r="AJ74" i="11"/>
  <c r="AJ70" i="11"/>
  <c r="AJ58" i="11"/>
  <c r="AJ16" i="11"/>
  <c r="AJ38" i="11"/>
  <c r="AJ81" i="11"/>
  <c r="AJ85" i="11"/>
  <c r="AJ76" i="11"/>
  <c r="AJ32" i="11"/>
  <c r="AJ49" i="11"/>
  <c r="AJ44" i="11"/>
  <c r="AJ60" i="11"/>
  <c r="AD90" i="11"/>
  <c r="AF90" i="11"/>
  <c r="AC77" i="11"/>
  <c r="AE77" i="11"/>
  <c r="AD83" i="11"/>
  <c r="AF83" i="11"/>
  <c r="AF78" i="11"/>
  <c r="AD78" i="11"/>
  <c r="AE17" i="11"/>
  <c r="AC17" i="11"/>
  <c r="AK93" i="11"/>
  <c r="AK50" i="11"/>
  <c r="AK39" i="11"/>
  <c r="AK72" i="11"/>
  <c r="AK61" i="11"/>
  <c r="AK18" i="11"/>
  <c r="AK83" i="11"/>
  <c r="AK63" i="11"/>
  <c r="AK20" i="11"/>
  <c r="AK85" i="11"/>
  <c r="AK49" i="11"/>
  <c r="AK96" i="11"/>
  <c r="AK82" i="11"/>
  <c r="AK79" i="11"/>
  <c r="AK10" i="11"/>
  <c r="AK84" i="11"/>
  <c r="AK90" i="11"/>
  <c r="AK80" i="11"/>
  <c r="AK60" i="11"/>
  <c r="AK69" i="11"/>
  <c r="AK73" i="11"/>
  <c r="AK94" i="11"/>
  <c r="AK86" i="11"/>
  <c r="AK53" i="11"/>
  <c r="AK78" i="11"/>
  <c r="AK46" i="11"/>
  <c r="AK28" i="11"/>
  <c r="AK13" i="11"/>
  <c r="AK33" i="11"/>
  <c r="AK67" i="11"/>
  <c r="AK36" i="11"/>
  <c r="AK77" i="11"/>
  <c r="AK59" i="11"/>
  <c r="AK27" i="11"/>
  <c r="AK24" i="11"/>
  <c r="AK21" i="11"/>
  <c r="AK62" i="11"/>
  <c r="AK51" i="11"/>
  <c r="AK15" i="11"/>
  <c r="AK57" i="11"/>
  <c r="AK12" i="11"/>
  <c r="AK70" i="11"/>
  <c r="AK54" i="11"/>
  <c r="AK48" i="11"/>
  <c r="AK45" i="11"/>
  <c r="AK42" i="11"/>
  <c r="AK97" i="11"/>
  <c r="AK95" i="11"/>
  <c r="AK23" i="11"/>
  <c r="AK37" i="11"/>
  <c r="AK92" i="11"/>
  <c r="AK75" i="11"/>
  <c r="AK66" i="11"/>
  <c r="AK43" i="11"/>
  <c r="AK35" i="11"/>
  <c r="AK41" i="11"/>
  <c r="AK17" i="11"/>
  <c r="AK64" i="11"/>
  <c r="AK47" i="11"/>
  <c r="AK89" i="11"/>
  <c r="AK87" i="11"/>
  <c r="AK19" i="11"/>
  <c r="AK40" i="11"/>
  <c r="AK26" i="11"/>
  <c r="AK65" i="11"/>
  <c r="AK30" i="11"/>
  <c r="AK44" i="11"/>
  <c r="AK38" i="11"/>
  <c r="AK34" i="11"/>
  <c r="AK68" i="11"/>
  <c r="AK74" i="11"/>
  <c r="AK71" i="11"/>
  <c r="AK25" i="11"/>
  <c r="AK14" i="11"/>
  <c r="AK11" i="11"/>
  <c r="AK22" i="11"/>
  <c r="AK56" i="11"/>
  <c r="AK31" i="11"/>
  <c r="AK16" i="11"/>
  <c r="AK91" i="11"/>
  <c r="AK81" i="11"/>
  <c r="AK76" i="11"/>
  <c r="AK55" i="11"/>
  <c r="AK58" i="11"/>
  <c r="AK88" i="11"/>
  <c r="AK52" i="11"/>
  <c r="AK29" i="11"/>
  <c r="AK32" i="11"/>
  <c r="AD52" i="11"/>
  <c r="AF52" i="11"/>
  <c r="AC31" i="11"/>
  <c r="AE31" i="11"/>
  <c r="AF77" i="11"/>
  <c r="AD77" i="11"/>
  <c r="AD40" i="11"/>
  <c r="AF40" i="11"/>
  <c r="AF91" i="11"/>
  <c r="AD91" i="11"/>
  <c r="AF26" i="11"/>
  <c r="AD26" i="11"/>
  <c r="AF38" i="11"/>
  <c r="AD38" i="11"/>
  <c r="AC16" i="11"/>
  <c r="AE16" i="11"/>
  <c r="AD80" i="11"/>
  <c r="AF80" i="11"/>
  <c r="AC59" i="11"/>
  <c r="AE59" i="11"/>
  <c r="AD61" i="11"/>
  <c r="AF61" i="11"/>
  <c r="AE94" i="11"/>
  <c r="AC94" i="11"/>
  <c r="AF71" i="11"/>
  <c r="AD71" i="11"/>
  <c r="AE25" i="11"/>
  <c r="AC25" i="11"/>
  <c r="AE70" i="11"/>
  <c r="AC70" i="11"/>
  <c r="AE10" i="11"/>
  <c r="AC10" i="11"/>
  <c r="AF23" i="11"/>
  <c r="AD23" i="11"/>
  <c r="AC85" i="11"/>
  <c r="AE85" i="11"/>
  <c r="AF66" i="11"/>
  <c r="AD66" i="11"/>
  <c r="AE27" i="11"/>
  <c r="AC27" i="11"/>
  <c r="AD70" i="11"/>
  <c r="AF70" i="11"/>
  <c r="AC18" i="11"/>
  <c r="AE18" i="11"/>
  <c r="AD15" i="11"/>
  <c r="AF15" i="11"/>
  <c r="AE44" i="11"/>
  <c r="AC44" i="11"/>
  <c r="AF57" i="11"/>
  <c r="AD57" i="11"/>
  <c r="AF49" i="11"/>
  <c r="AD49" i="11"/>
  <c r="AC47" i="11"/>
  <c r="AE47" i="11"/>
  <c r="AE13" i="11"/>
  <c r="AC13" i="11"/>
  <c r="AE95" i="11"/>
  <c r="AC95" i="11"/>
  <c r="AF25" i="11"/>
  <c r="AD25" i="11"/>
  <c r="AE24" i="11"/>
  <c r="AC24" i="11"/>
  <c r="AD10" i="11"/>
  <c r="AF10" i="11"/>
  <c r="AF28" i="11"/>
  <c r="AD28" i="11"/>
  <c r="AE84" i="11"/>
  <c r="AC84" i="11"/>
  <c r="AD58" i="11"/>
  <c r="AF58" i="11"/>
  <c r="AC48" i="11"/>
  <c r="AE48" i="11"/>
  <c r="AF82" i="11"/>
  <c r="AD82" i="11"/>
  <c r="AC20" i="11"/>
  <c r="AE20" i="11"/>
  <c r="AC36" i="11"/>
  <c r="AE36" i="11"/>
  <c r="AF41" i="11"/>
  <c r="AD41" i="11"/>
  <c r="AF68" i="11"/>
  <c r="AD68" i="11"/>
  <c r="AE93" i="11"/>
  <c r="AC93" i="11"/>
  <c r="AD24" i="11"/>
  <c r="AF24" i="11"/>
  <c r="AE40" i="11"/>
  <c r="AC40" i="11"/>
  <c r="AE28" i="11"/>
  <c r="AC28" i="11"/>
  <c r="AD86" i="11"/>
  <c r="AF86" i="11"/>
  <c r="AC52" i="11"/>
  <c r="AE52" i="11"/>
  <c r="AC71" i="11"/>
  <c r="AE71" i="11"/>
  <c r="AF63" i="11"/>
  <c r="AD63" i="11"/>
  <c r="AD88" i="11"/>
  <c r="AF88" i="11"/>
  <c r="AF56" i="11"/>
  <c r="AD56" i="11"/>
  <c r="AE34" i="11"/>
  <c r="AC34" i="11"/>
  <c r="AE11" i="11"/>
  <c r="AC11" i="11"/>
  <c r="AE82" i="11"/>
  <c r="AC82" i="11"/>
  <c r="AD47" i="11"/>
  <c r="AF47" i="11"/>
  <c r="AD74" i="11"/>
  <c r="AF74" i="11"/>
  <c r="AF62" i="11"/>
  <c r="AD62" i="11"/>
  <c r="AE89" i="11"/>
  <c r="AC89" i="11"/>
  <c r="AC86" i="11"/>
  <c r="AE86" i="11"/>
  <c r="AC91" i="11"/>
  <c r="AE91" i="11"/>
  <c r="AF13" i="11"/>
  <c r="AD13" i="11"/>
  <c r="AF45" i="11"/>
  <c r="AD45" i="11"/>
  <c r="AD36" i="11"/>
  <c r="AF36" i="11"/>
  <c r="AE43" i="11"/>
  <c r="AC43" i="11"/>
  <c r="AE88" i="11"/>
  <c r="AC88" i="11"/>
  <c r="AF60" i="11"/>
  <c r="AD60" i="11"/>
  <c r="AF97" i="11"/>
  <c r="AD97" i="11"/>
  <c r="AD42" i="11"/>
  <c r="AF42" i="11"/>
  <c r="AC46" i="11"/>
  <c r="AE46" i="11"/>
  <c r="AC14" i="11"/>
  <c r="AE14" i="11"/>
  <c r="AE69" i="11"/>
  <c r="AC69" i="11"/>
  <c r="AF65" i="11"/>
  <c r="AD65" i="11"/>
  <c r="AF21" i="11"/>
  <c r="AD21" i="11"/>
  <c r="AF95" i="11"/>
  <c r="AD95" i="11"/>
  <c r="AE54" i="11"/>
  <c r="AC54" i="11"/>
  <c r="AE90" i="11"/>
  <c r="AC90" i="11"/>
  <c r="AE80" i="11"/>
  <c r="AC80" i="11"/>
  <c r="AD89" i="11"/>
  <c r="AF89" i="11"/>
  <c r="AD67" i="11"/>
  <c r="AF67" i="11"/>
  <c r="AF39" i="11"/>
  <c r="AD39" i="11"/>
  <c r="AE23" i="11"/>
  <c r="AC23" i="11"/>
  <c r="AE15" i="11"/>
  <c r="AC15" i="11"/>
  <c r="AF43" i="11"/>
  <c r="AD43" i="11"/>
  <c r="AD59" i="11"/>
  <c r="AF59" i="11"/>
  <c r="AD50" i="11"/>
  <c r="AF50" i="11"/>
  <c r="AC78" i="11"/>
  <c r="AE78" i="11"/>
  <c r="AE53" i="11"/>
  <c r="AC53" i="11"/>
  <c r="AC58" i="11"/>
  <c r="AE58" i="11"/>
  <c r="AC5" i="7" l="1"/>
  <c r="AC7" i="7"/>
  <c r="AC6" i="7"/>
  <c r="Z1" i="7"/>
  <c r="Z5" i="7"/>
  <c r="B29" i="12"/>
  <c r="C29" i="12"/>
  <c r="C36" i="12" s="1"/>
  <c r="B38" i="12"/>
  <c r="E38" i="12" s="1"/>
  <c r="B26" i="12"/>
  <c r="G13" i="12"/>
  <c r="Y9" i="12"/>
  <c r="C38" i="12"/>
  <c r="F38" i="12" s="1"/>
  <c r="C26" i="12"/>
  <c r="H18" i="9"/>
  <c r="AN20" i="11"/>
  <c r="AL20" i="11"/>
  <c r="AM93" i="11"/>
  <c r="AO93" i="11"/>
  <c r="AO36" i="11"/>
  <c r="AM36" i="11"/>
  <c r="AO71" i="11"/>
  <c r="AM71" i="11"/>
  <c r="AN26" i="11"/>
  <c r="AL26" i="11"/>
  <c r="AO88" i="11"/>
  <c r="AM88" i="11"/>
  <c r="AN19" i="11"/>
  <c r="AL19" i="11"/>
  <c r="AO55" i="11"/>
  <c r="AM55" i="11"/>
  <c r="AO76" i="11"/>
  <c r="AM76" i="11"/>
  <c r="AM37" i="11"/>
  <c r="AO37" i="11"/>
  <c r="AO80" i="11"/>
  <c r="AM80" i="11"/>
  <c r="AN76" i="11"/>
  <c r="AL76" i="11"/>
  <c r="AL87" i="11"/>
  <c r="AN87" i="11"/>
  <c r="AN10" i="11"/>
  <c r="AL10" i="11"/>
  <c r="AN15" i="11"/>
  <c r="AL15" i="11"/>
  <c r="AM15" i="11"/>
  <c r="AO15" i="11"/>
  <c r="AL83" i="11"/>
  <c r="AN83" i="11"/>
  <c r="AM34" i="11"/>
  <c r="AO34" i="11"/>
  <c r="AL95" i="11"/>
  <c r="AN95" i="11"/>
  <c r="AN84" i="11"/>
  <c r="AL84" i="11"/>
  <c r="AO39" i="11"/>
  <c r="AM39" i="11"/>
  <c r="AM27" i="11"/>
  <c r="AO27" i="11"/>
  <c r="AM59" i="11"/>
  <c r="AO59" i="11"/>
  <c r="AN28" i="11"/>
  <c r="AL28" i="11"/>
  <c r="AM77" i="11"/>
  <c r="AO77" i="11"/>
  <c r="AL71" i="11"/>
  <c r="AN71" i="11"/>
  <c r="AM40" i="11"/>
  <c r="AO40" i="11"/>
  <c r="AL82" i="11"/>
  <c r="AN82" i="11"/>
  <c r="AL22" i="11"/>
  <c r="AN22" i="11"/>
  <c r="AM28" i="11"/>
  <c r="AO28" i="11"/>
  <c r="AL78" i="11"/>
  <c r="AN78" i="11"/>
  <c r="AM53" i="11"/>
  <c r="AO53" i="11"/>
  <c r="AN53" i="11"/>
  <c r="AL53" i="11"/>
  <c r="AN41" i="11"/>
  <c r="AL41" i="11"/>
  <c r="AO43" i="11"/>
  <c r="AM43" i="11"/>
  <c r="AN66" i="11"/>
  <c r="AL66" i="11"/>
  <c r="AO58" i="11"/>
  <c r="AM58" i="11"/>
  <c r="AN51" i="11"/>
  <c r="AL51" i="11"/>
  <c r="AM72" i="11"/>
  <c r="AO72" i="11"/>
  <c r="AM63" i="11"/>
  <c r="AO63" i="11"/>
  <c r="AM83" i="11"/>
  <c r="AO83" i="11"/>
  <c r="AM51" i="11"/>
  <c r="AO51" i="11"/>
  <c r="AN54" i="11"/>
  <c r="AL54" i="11"/>
  <c r="AL96" i="11"/>
  <c r="AN96" i="11"/>
  <c r="AO50" i="11"/>
  <c r="AM50" i="11"/>
  <c r="AO65" i="11"/>
  <c r="AM65" i="11"/>
  <c r="AO67" i="11"/>
  <c r="AM67" i="11"/>
  <c r="AM87" i="11"/>
  <c r="AO87" i="11"/>
  <c r="AL47" i="11"/>
  <c r="AN47" i="11"/>
  <c r="AO17" i="11"/>
  <c r="AM17" i="11"/>
  <c r="AN17" i="11"/>
  <c r="AL17" i="11"/>
  <c r="AN86" i="11"/>
  <c r="AL86" i="11"/>
  <c r="AM94" i="11"/>
  <c r="AO94" i="11"/>
  <c r="AN94" i="11"/>
  <c r="AL94" i="11"/>
  <c r="AO73" i="11"/>
  <c r="AM73" i="11"/>
  <c r="AO75" i="11"/>
  <c r="AM75" i="11"/>
  <c r="AN69" i="11"/>
  <c r="AL69" i="11"/>
  <c r="AO60" i="11"/>
  <c r="AM60" i="11"/>
  <c r="AN73" i="11"/>
  <c r="AL73" i="11"/>
  <c r="AN23" i="11"/>
  <c r="AL23" i="11"/>
  <c r="AM91" i="11"/>
  <c r="AO91" i="11"/>
  <c r="AO84" i="11"/>
  <c r="AM84" i="11"/>
  <c r="AL61" i="11"/>
  <c r="AN61" i="11"/>
  <c r="AO97" i="11"/>
  <c r="AM97" i="11"/>
  <c r="AL38" i="11"/>
  <c r="AN38" i="11"/>
  <c r="AN56" i="11"/>
  <c r="AL56" i="11"/>
  <c r="AO31" i="11"/>
  <c r="AM31" i="11"/>
  <c r="AO42" i="11"/>
  <c r="AM42" i="11"/>
  <c r="AM79" i="11"/>
  <c r="AO79" i="11"/>
  <c r="AL16" i="11"/>
  <c r="AN16" i="11"/>
  <c r="AN57" i="11"/>
  <c r="AL57" i="11"/>
  <c r="AN80" i="11"/>
  <c r="AL80" i="11"/>
  <c r="AN77" i="11"/>
  <c r="AL77" i="11"/>
  <c r="AL52" i="11"/>
  <c r="AN52" i="11"/>
  <c r="AO62" i="11"/>
  <c r="AM62" i="11"/>
  <c r="AN39" i="11"/>
  <c r="AL39" i="11"/>
  <c r="AM24" i="11"/>
  <c r="AO24" i="11"/>
  <c r="AL97" i="11"/>
  <c r="AN97" i="11"/>
  <c r="AO30" i="11"/>
  <c r="AM30" i="11"/>
  <c r="AN34" i="11"/>
  <c r="AL34" i="11"/>
  <c r="AN12" i="11"/>
  <c r="AL12" i="11"/>
  <c r="AM26" i="11"/>
  <c r="AO26" i="11"/>
  <c r="AO19" i="11"/>
  <c r="AM19" i="11"/>
  <c r="AL72" i="11"/>
  <c r="AN72" i="11"/>
  <c r="AO89" i="11"/>
  <c r="AM89" i="11"/>
  <c r="AN91" i="11"/>
  <c r="AL91" i="11"/>
  <c r="AO46" i="11"/>
  <c r="AM46" i="11"/>
  <c r="AN64" i="11"/>
  <c r="AL64" i="11"/>
  <c r="AO78" i="11"/>
  <c r="AM78" i="11"/>
  <c r="AO41" i="11"/>
  <c r="AM41" i="11"/>
  <c r="AM29" i="11"/>
  <c r="AO29" i="11"/>
  <c r="AO86" i="11"/>
  <c r="AM86" i="11"/>
  <c r="AN44" i="11"/>
  <c r="AL44" i="11"/>
  <c r="AN49" i="11"/>
  <c r="AL49" i="11"/>
  <c r="AN32" i="11"/>
  <c r="AL32" i="11"/>
  <c r="AO81" i="11"/>
  <c r="AM81" i="11"/>
  <c r="AO90" i="11"/>
  <c r="AM90" i="11"/>
  <c r="AL85" i="11"/>
  <c r="AN85" i="11"/>
  <c r="AN24" i="11"/>
  <c r="AL24" i="11"/>
  <c r="AO95" i="11"/>
  <c r="AM95" i="11"/>
  <c r="AL29" i="11"/>
  <c r="AN29" i="11"/>
  <c r="AO16" i="11"/>
  <c r="AM16" i="11"/>
  <c r="AM10" i="11"/>
  <c r="AO10" i="11"/>
  <c r="AL31" i="11"/>
  <c r="AN31" i="11"/>
  <c r="AM56" i="11"/>
  <c r="AO56" i="11"/>
  <c r="AM45" i="11"/>
  <c r="AO45" i="11"/>
  <c r="AM82" i="11"/>
  <c r="AO82" i="11"/>
  <c r="AL58" i="11"/>
  <c r="AN58" i="11"/>
  <c r="AN62" i="11"/>
  <c r="AL62" i="11"/>
  <c r="AN90" i="11"/>
  <c r="AL90" i="11"/>
  <c r="AO57" i="11"/>
  <c r="AM57" i="11"/>
  <c r="AN25" i="11"/>
  <c r="AL25" i="11"/>
  <c r="AL42" i="11"/>
  <c r="AN42" i="11"/>
  <c r="AL65" i="11"/>
  <c r="AN65" i="11"/>
  <c r="AL18" i="11"/>
  <c r="AN18" i="11"/>
  <c r="AO32" i="11"/>
  <c r="AM32" i="11"/>
  <c r="AM92" i="11"/>
  <c r="AO92" i="11"/>
  <c r="AN55" i="11"/>
  <c r="AL55" i="11"/>
  <c r="AM74" i="11"/>
  <c r="AO74" i="11"/>
  <c r="AO68" i="11"/>
  <c r="AM68" i="11"/>
  <c r="AO21" i="11"/>
  <c r="AM21" i="11"/>
  <c r="AL30" i="11"/>
  <c r="AN30" i="11"/>
  <c r="AN35" i="11"/>
  <c r="AL35" i="11"/>
  <c r="AM48" i="11"/>
  <c r="AO48" i="11"/>
  <c r="AL63" i="11"/>
  <c r="AN63" i="11"/>
  <c r="AL14" i="11"/>
  <c r="AN14" i="11"/>
  <c r="AL37" i="11"/>
  <c r="AN37" i="11"/>
  <c r="AN11" i="11"/>
  <c r="AL11" i="11"/>
  <c r="AN68" i="11"/>
  <c r="AL68" i="11"/>
  <c r="AO18" i="11"/>
  <c r="AM18" i="11"/>
  <c r="AM61" i="11"/>
  <c r="AO61" i="11"/>
  <c r="AO38" i="11"/>
  <c r="AM38" i="11"/>
  <c r="AO44" i="11"/>
  <c r="AM44" i="11"/>
  <c r="AL50" i="11"/>
  <c r="AN50" i="11"/>
  <c r="AL93" i="11"/>
  <c r="AN93" i="11"/>
  <c r="AN48" i="11"/>
  <c r="AL48" i="11"/>
  <c r="AL36" i="11"/>
  <c r="AN36" i="11"/>
  <c r="AN67" i="11"/>
  <c r="AL67" i="11"/>
  <c r="AL40" i="11"/>
  <c r="AN40" i="11"/>
  <c r="AO33" i="11"/>
  <c r="AM33" i="11"/>
  <c r="AL33" i="11"/>
  <c r="AN33" i="11"/>
  <c r="AM13" i="11"/>
  <c r="AO13" i="11"/>
  <c r="AM47" i="11"/>
  <c r="AO47" i="11"/>
  <c r="AL88" i="11"/>
  <c r="AN88" i="11"/>
  <c r="AO64" i="11"/>
  <c r="AM64" i="11"/>
  <c r="AN46" i="11"/>
  <c r="AL46" i="11"/>
  <c r="AL13" i="11"/>
  <c r="AN13" i="11"/>
  <c r="AM35" i="11"/>
  <c r="AO35" i="11"/>
  <c r="AO52" i="11"/>
  <c r="AM52" i="11"/>
  <c r="AL60" i="11"/>
  <c r="AN60" i="11"/>
  <c r="AO66" i="11"/>
  <c r="AM66" i="11"/>
  <c r="AN92" i="11"/>
  <c r="AL92" i="11"/>
  <c r="AO69" i="11"/>
  <c r="AM69" i="11"/>
  <c r="AN75" i="11"/>
  <c r="AL75" i="11"/>
  <c r="AM23" i="11"/>
  <c r="AO23" i="11"/>
  <c r="AN81" i="11"/>
  <c r="AL81" i="11"/>
  <c r="AM22" i="11"/>
  <c r="AO22" i="11"/>
  <c r="AM96" i="11"/>
  <c r="AO96" i="11"/>
  <c r="AN70" i="11"/>
  <c r="AL70" i="11"/>
  <c r="AN45" i="11"/>
  <c r="AL45" i="11"/>
  <c r="AL79" i="11"/>
  <c r="AN79" i="11"/>
  <c r="AO11" i="11"/>
  <c r="AM11" i="11"/>
  <c r="AO54" i="11"/>
  <c r="AM54" i="11"/>
  <c r="AO49" i="11"/>
  <c r="AM49" i="11"/>
  <c r="AL74" i="11"/>
  <c r="AN74" i="11"/>
  <c r="AN21" i="11"/>
  <c r="AL21" i="11"/>
  <c r="AM14" i="11"/>
  <c r="AO14" i="11"/>
  <c r="AO70" i="11"/>
  <c r="AM70" i="11"/>
  <c r="AO85" i="11"/>
  <c r="AM85" i="11"/>
  <c r="AL27" i="11"/>
  <c r="AN27" i="11"/>
  <c r="AO25" i="11"/>
  <c r="AM25" i="11"/>
  <c r="AO12" i="11"/>
  <c r="AM12" i="11"/>
  <c r="AO20" i="11"/>
  <c r="AM20" i="11"/>
  <c r="AN89" i="11"/>
  <c r="AL89" i="11"/>
  <c r="AL59" i="11"/>
  <c r="AN59" i="11"/>
  <c r="AN43" i="11"/>
  <c r="AL43" i="11"/>
  <c r="C15" i="9"/>
  <c r="A11" i="7"/>
  <c r="A4" i="9"/>
  <c r="B4" i="9" s="1"/>
  <c r="B3" i="9"/>
  <c r="A3" i="9"/>
  <c r="B1" i="9"/>
  <c r="B2" i="9" s="1"/>
  <c r="A2" i="9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0" i="7"/>
  <c r="AH5" i="7" l="1"/>
  <c r="AH4" i="7"/>
  <c r="AJ21" i="7"/>
  <c r="AJ53" i="7"/>
  <c r="AJ59" i="7"/>
  <c r="AJ60" i="7"/>
  <c r="AJ29" i="7"/>
  <c r="AJ63" i="7"/>
  <c r="AJ36" i="7"/>
  <c r="AJ11" i="7"/>
  <c r="AJ45" i="7"/>
  <c r="AJ14" i="7"/>
  <c r="AJ20" i="7"/>
  <c r="AJ22" i="7"/>
  <c r="AJ54" i="7"/>
  <c r="AJ34" i="7"/>
  <c r="AJ37" i="7"/>
  <c r="AJ43" i="7"/>
  <c r="AJ44" i="7"/>
  <c r="AJ15" i="7"/>
  <c r="AJ16" i="7"/>
  <c r="AJ50" i="7"/>
  <c r="AJ23" i="7"/>
  <c r="AJ55" i="7"/>
  <c r="AJ26" i="7"/>
  <c r="AJ27" i="7"/>
  <c r="AJ28" i="7"/>
  <c r="AJ61" i="7"/>
  <c r="AJ31" i="7"/>
  <c r="AJ42" i="7"/>
  <c r="AJ47" i="7"/>
  <c r="AJ51" i="7"/>
  <c r="AJ24" i="7"/>
  <c r="AJ56" i="7"/>
  <c r="AJ62" i="7"/>
  <c r="AJ64" i="7"/>
  <c r="AJ10" i="7"/>
  <c r="AJ35" i="7"/>
  <c r="AJ38" i="7"/>
  <c r="AJ39" i="7"/>
  <c r="AJ40" i="7"/>
  <c r="AJ12" i="7"/>
  <c r="AJ46" i="7"/>
  <c r="AJ18" i="7"/>
  <c r="AJ25" i="7"/>
  <c r="AJ57" i="7"/>
  <c r="AJ58" i="7"/>
  <c r="AJ30" i="7"/>
  <c r="AJ32" i="7"/>
  <c r="AJ33" i="7"/>
  <c r="AJ41" i="7"/>
  <c r="AJ13" i="7"/>
  <c r="AJ17" i="7"/>
  <c r="AJ19" i="7"/>
  <c r="AJ48" i="7"/>
  <c r="AJ49" i="7"/>
  <c r="AJ52" i="7"/>
  <c r="AK12" i="7"/>
  <c r="AK44" i="7"/>
  <c r="AK55" i="7"/>
  <c r="AK56" i="7"/>
  <c r="AK58" i="7"/>
  <c r="AK27" i="7"/>
  <c r="AK28" i="7"/>
  <c r="AK61" i="7"/>
  <c r="AK31" i="7"/>
  <c r="AK32" i="7"/>
  <c r="AK33" i="7"/>
  <c r="AK40" i="7"/>
  <c r="AK42" i="7"/>
  <c r="AK43" i="7"/>
  <c r="AK13" i="7"/>
  <c r="AK45" i="7"/>
  <c r="AK17" i="7"/>
  <c r="AK20" i="7"/>
  <c r="AK53" i="7"/>
  <c r="AK22" i="7"/>
  <c r="AK23" i="7"/>
  <c r="AK59" i="7"/>
  <c r="AK29" i="7"/>
  <c r="AK30" i="7"/>
  <c r="AK36" i="7"/>
  <c r="AK37" i="7"/>
  <c r="AK41" i="7"/>
  <c r="AK14" i="7"/>
  <c r="AK46" i="7"/>
  <c r="AK51" i="7"/>
  <c r="AK24" i="7"/>
  <c r="AK57" i="7"/>
  <c r="AK35" i="7"/>
  <c r="AK15" i="7"/>
  <c r="AK47" i="7"/>
  <c r="AK49" i="7"/>
  <c r="AK18" i="7"/>
  <c r="AK19" i="7"/>
  <c r="AK21" i="7"/>
  <c r="AK64" i="7"/>
  <c r="AK10" i="7"/>
  <c r="AK38" i="7"/>
  <c r="AK16" i="7"/>
  <c r="AK48" i="7"/>
  <c r="AK50" i="7"/>
  <c r="AK52" i="7"/>
  <c r="AK54" i="7"/>
  <c r="AK25" i="7"/>
  <c r="AK26" i="7"/>
  <c r="AK60" i="7"/>
  <c r="AK62" i="7"/>
  <c r="AK63" i="7"/>
  <c r="AK34" i="7"/>
  <c r="AK39" i="7"/>
  <c r="AK11" i="7"/>
  <c r="AG64" i="7"/>
  <c r="AC10" i="7"/>
  <c r="AH11" i="7"/>
  <c r="AW11" i="7" s="1"/>
  <c r="AH10" i="7"/>
  <c r="AW10" i="7" s="1"/>
  <c r="F20" i="12"/>
  <c r="G20" i="12" s="1"/>
  <c r="C39" i="12"/>
  <c r="B39" i="12"/>
  <c r="E26" i="12"/>
  <c r="F26" i="12"/>
  <c r="F36" i="12"/>
  <c r="F43" i="12"/>
  <c r="F35" i="12"/>
  <c r="E29" i="12"/>
  <c r="B36" i="12"/>
  <c r="G29" i="12" l="1"/>
  <c r="E35" i="12" s="1"/>
  <c r="AO64" i="7"/>
  <c r="AM64" i="7"/>
  <c r="AN64" i="7"/>
  <c r="AL64" i="7"/>
  <c r="AN10" i="7"/>
  <c r="AL10" i="7"/>
  <c r="AW64" i="7"/>
  <c r="AT64" i="7"/>
  <c r="AM37" i="7"/>
  <c r="AO37" i="7"/>
  <c r="AC25" i="7"/>
  <c r="AD54" i="7"/>
  <c r="AN54" i="7"/>
  <c r="AL54" i="7"/>
  <c r="AD14" i="7"/>
  <c r="AC46" i="7"/>
  <c r="AG46" i="7"/>
  <c r="AC16" i="7"/>
  <c r="AG16" i="7"/>
  <c r="AC52" i="7"/>
  <c r="AO31" i="7"/>
  <c r="AM31" i="7"/>
  <c r="AD30" i="7"/>
  <c r="AC18" i="7"/>
  <c r="AO17" i="7"/>
  <c r="AM17" i="7"/>
  <c r="AO14" i="7"/>
  <c r="AM14" i="7"/>
  <c r="AO40" i="7"/>
  <c r="AM40" i="7"/>
  <c r="AD24" i="7"/>
  <c r="AG24" i="7" s="1"/>
  <c r="AD21" i="7"/>
  <c r="AG21" i="7" s="1"/>
  <c r="AC21" i="7"/>
  <c r="AD42" i="7"/>
  <c r="AD15" i="7"/>
  <c r="AL15" i="7"/>
  <c r="AN15" i="7"/>
  <c r="AC13" i="7"/>
  <c r="AM61" i="7"/>
  <c r="AO61" i="7"/>
  <c r="AL43" i="7"/>
  <c r="AN43" i="7"/>
  <c r="AO25" i="7"/>
  <c r="AM25" i="7"/>
  <c r="AL18" i="7"/>
  <c r="AN18" i="7"/>
  <c r="AP18" i="7" s="1"/>
  <c r="AD48" i="7"/>
  <c r="AG48" i="7" s="1"/>
  <c r="AL21" i="7"/>
  <c r="AN21" i="7"/>
  <c r="AM12" i="7"/>
  <c r="AO12" i="7"/>
  <c r="AM22" i="7"/>
  <c r="AO22" i="7"/>
  <c r="AC23" i="7"/>
  <c r="AG23" i="7"/>
  <c r="AD25" i="7"/>
  <c r="AG25" i="7" s="1"/>
  <c r="AD18" i="7"/>
  <c r="AC47" i="7"/>
  <c r="AL14" i="7"/>
  <c r="AN14" i="7"/>
  <c r="AC22" i="7"/>
  <c r="AL50" i="7"/>
  <c r="AN50" i="7"/>
  <c r="AD20" i="7"/>
  <c r="AG20" i="7" s="1"/>
  <c r="AN17" i="7"/>
  <c r="AL17" i="7"/>
  <c r="AM18" i="7"/>
  <c r="AO18" i="7"/>
  <c r="AD12" i="7"/>
  <c r="AD22" i="7"/>
  <c r="AO19" i="7"/>
  <c r="AM19" i="7"/>
  <c r="AD31" i="7"/>
  <c r="AO59" i="7"/>
  <c r="AM59" i="7"/>
  <c r="AD35" i="7"/>
  <c r="AD43" i="7"/>
  <c r="AO30" i="7"/>
  <c r="AM30" i="7"/>
  <c r="AC54" i="7"/>
  <c r="AM54" i="7"/>
  <c r="AO54" i="7"/>
  <c r="AO56" i="7"/>
  <c r="AM56" i="7"/>
  <c r="AL22" i="7"/>
  <c r="AN22" i="7"/>
  <c r="AD55" i="7"/>
  <c r="AN28" i="7"/>
  <c r="AL28" i="7"/>
  <c r="AC43" i="7"/>
  <c r="AD32" i="7"/>
  <c r="AN24" i="7"/>
  <c r="AL24" i="7"/>
  <c r="AC29" i="7"/>
  <c r="AN47" i="7"/>
  <c r="AL47" i="7"/>
  <c r="AC48" i="7"/>
  <c r="AL48" i="7"/>
  <c r="AN48" i="7"/>
  <c r="AC12" i="7"/>
  <c r="AG12" i="7"/>
  <c r="AD45" i="7"/>
  <c r="AL45" i="7"/>
  <c r="AN45" i="7"/>
  <c r="AD50" i="7"/>
  <c r="AC50" i="7"/>
  <c r="AD57" i="7"/>
  <c r="AN62" i="7"/>
  <c r="AL62" i="7"/>
  <c r="AN57" i="7"/>
  <c r="AL57" i="7"/>
  <c r="AM38" i="7"/>
  <c r="AO38" i="7"/>
  <c r="AM27" i="7"/>
  <c r="AO27" i="7"/>
  <c r="AC44" i="7"/>
  <c r="AC26" i="7"/>
  <c r="AL63" i="7"/>
  <c r="AN63" i="7"/>
  <c r="AP63" i="7" s="1"/>
  <c r="AC51" i="7"/>
  <c r="AC35" i="7"/>
  <c r="AN25" i="7"/>
  <c r="AL25" i="7"/>
  <c r="AC30" i="7"/>
  <c r="AN53" i="7"/>
  <c r="AL53" i="7"/>
  <c r="AC17" i="7"/>
  <c r="AM53" i="7"/>
  <c r="AO53" i="7"/>
  <c r="AM24" i="7"/>
  <c r="AO24" i="7"/>
  <c r="AC36" i="7"/>
  <c r="AL36" i="7"/>
  <c r="AN36" i="7"/>
  <c r="AD16" i="7"/>
  <c r="AD46" i="7"/>
  <c r="AL42" i="7"/>
  <c r="AN42" i="7"/>
  <c r="AO46" i="7"/>
  <c r="AM46" i="7"/>
  <c r="AM45" i="7"/>
  <c r="AO45" i="7"/>
  <c r="AC15" i="7"/>
  <c r="AG15" i="7"/>
  <c r="AD60" i="7"/>
  <c r="AD40" i="7"/>
  <c r="AD38" i="7"/>
  <c r="AC20" i="7"/>
  <c r="AD62" i="7"/>
  <c r="AL23" i="7"/>
  <c r="AN23" i="7"/>
  <c r="AD28" i="7"/>
  <c r="AG28" i="7" s="1"/>
  <c r="AL44" i="7"/>
  <c r="AN44" i="7"/>
  <c r="AO44" i="7"/>
  <c r="AM44" i="7"/>
  <c r="AO28" i="7"/>
  <c r="AM28" i="7"/>
  <c r="AL26" i="7"/>
  <c r="AN26" i="7"/>
  <c r="AC63" i="7"/>
  <c r="AL51" i="7"/>
  <c r="AN51" i="7"/>
  <c r="AM35" i="7"/>
  <c r="AO35" i="7"/>
  <c r="AO10" i="7"/>
  <c r="AM10" i="7"/>
  <c r="AC33" i="7"/>
  <c r="AN39" i="7"/>
  <c r="AL39" i="7"/>
  <c r="AO33" i="7"/>
  <c r="AM33" i="7"/>
  <c r="AD17" i="7"/>
  <c r="AL32" i="7"/>
  <c r="AN32" i="7"/>
  <c r="AL29" i="7"/>
  <c r="AN29" i="7"/>
  <c r="AC56" i="7"/>
  <c r="AC14" i="7"/>
  <c r="AM47" i="7"/>
  <c r="AO47" i="7"/>
  <c r="AD19" i="7"/>
  <c r="AN52" i="7"/>
  <c r="AL52" i="7"/>
  <c r="AO52" i="7"/>
  <c r="AM52" i="7"/>
  <c r="AC59" i="7"/>
  <c r="AL55" i="7"/>
  <c r="AN55" i="7"/>
  <c r="AC60" i="7"/>
  <c r="AO55" i="7"/>
  <c r="AM55" i="7"/>
  <c r="AC38" i="7"/>
  <c r="AL20" i="7"/>
  <c r="AN20" i="7"/>
  <c r="AO13" i="7"/>
  <c r="AM13" i="7"/>
  <c r="AD44" i="7"/>
  <c r="AD26" i="7"/>
  <c r="AD58" i="7"/>
  <c r="AD10" i="7"/>
  <c r="AG10" i="7" s="1"/>
  <c r="AM26" i="7"/>
  <c r="AO26" i="7"/>
  <c r="AO63" i="7"/>
  <c r="AM63" i="7"/>
  <c r="AO51" i="7"/>
  <c r="AM51" i="7"/>
  <c r="AD41" i="7"/>
  <c r="AM11" i="7"/>
  <c r="AO11" i="7"/>
  <c r="AO43" i="7"/>
  <c r="AM43" i="7"/>
  <c r="AC24" i="7"/>
  <c r="AM29" i="7"/>
  <c r="AO29" i="7"/>
  <c r="AL12" i="7"/>
  <c r="AN12" i="7"/>
  <c r="AM48" i="7"/>
  <c r="AO48" i="7"/>
  <c r="AD52" i="7"/>
  <c r="AN16" i="7"/>
  <c r="AL16" i="7"/>
  <c r="AC45" i="7"/>
  <c r="AC31" i="7"/>
  <c r="AL40" i="7"/>
  <c r="AN40" i="7"/>
  <c r="AL31" i="7"/>
  <c r="AN31" i="7"/>
  <c r="AM50" i="7"/>
  <c r="AO50" i="7"/>
  <c r="AD13" i="7"/>
  <c r="AG13" i="7" s="1"/>
  <c r="AD23" i="7"/>
  <c r="AL38" i="7"/>
  <c r="AN38" i="7"/>
  <c r="AN27" i="7"/>
  <c r="AL27" i="7"/>
  <c r="AO23" i="7"/>
  <c r="AM23" i="7"/>
  <c r="AD51" i="7"/>
  <c r="AC49" i="7"/>
  <c r="AG49" i="7"/>
  <c r="AL58" i="7"/>
  <c r="AN58" i="7"/>
  <c r="AD37" i="7"/>
  <c r="AD61" i="7"/>
  <c r="AD11" i="7"/>
  <c r="AN41" i="7"/>
  <c r="AL41" i="7"/>
  <c r="AC39" i="7"/>
  <c r="AD39" i="7"/>
  <c r="AL33" i="7"/>
  <c r="AN33" i="7"/>
  <c r="AO39" i="7"/>
  <c r="AM39" i="7"/>
  <c r="AD29" i="7"/>
  <c r="AC32" i="7"/>
  <c r="AD36" i="7"/>
  <c r="AL56" i="7"/>
  <c r="AN56" i="7"/>
  <c r="AM21" i="7"/>
  <c r="AO21" i="7"/>
  <c r="AL19" i="7"/>
  <c r="AN19" i="7"/>
  <c r="AM16" i="7"/>
  <c r="AO16" i="7"/>
  <c r="AO42" i="7"/>
  <c r="AM42" i="7"/>
  <c r="AC40" i="7"/>
  <c r="AO15" i="7"/>
  <c r="AM15" i="7"/>
  <c r="AM60" i="7"/>
  <c r="AO60" i="7"/>
  <c r="AC57" i="7"/>
  <c r="AL13" i="7"/>
  <c r="AN13" i="7"/>
  <c r="AO57" i="7"/>
  <c r="AM57" i="7"/>
  <c r="AD34" i="7"/>
  <c r="AN35" i="7"/>
  <c r="AL35" i="7"/>
  <c r="AL34" i="7"/>
  <c r="AN34" i="7"/>
  <c r="AM34" i="7"/>
  <c r="AO34" i="7"/>
  <c r="AL49" i="7"/>
  <c r="AN49" i="7"/>
  <c r="AC58" i="7"/>
  <c r="AL37" i="7"/>
  <c r="AN37" i="7"/>
  <c r="AL61" i="7"/>
  <c r="AN61" i="7"/>
  <c r="AN11" i="7"/>
  <c r="AL11" i="7"/>
  <c r="AC41" i="7"/>
  <c r="AD33" i="7"/>
  <c r="AL30" i="7"/>
  <c r="AN30" i="7"/>
  <c r="AD53" i="7"/>
  <c r="AC53" i="7"/>
  <c r="AM32" i="7"/>
  <c r="AO32" i="7"/>
  <c r="AD56" i="7"/>
  <c r="AD47" i="7"/>
  <c r="AM36" i="7"/>
  <c r="AO36" i="7"/>
  <c r="AC19" i="7"/>
  <c r="AL46" i="7"/>
  <c r="AN46" i="7"/>
  <c r="AC42" i="7"/>
  <c r="AW42" i="7"/>
  <c r="AD59" i="7"/>
  <c r="AL60" i="7"/>
  <c r="AN60" i="7"/>
  <c r="AN59" i="7"/>
  <c r="AL59" i="7"/>
  <c r="AC55" i="7"/>
  <c r="AC62" i="7"/>
  <c r="AD27" i="7"/>
  <c r="AC27" i="7"/>
  <c r="AO62" i="7"/>
  <c r="AM62" i="7"/>
  <c r="AO20" i="7"/>
  <c r="AM20" i="7"/>
  <c r="AC34" i="7"/>
  <c r="AD63" i="7"/>
  <c r="AG63" i="7" s="1"/>
  <c r="AC28" i="7"/>
  <c r="AD49" i="7"/>
  <c r="AM49" i="7"/>
  <c r="AO49" i="7"/>
  <c r="AM58" i="7"/>
  <c r="AO58" i="7"/>
  <c r="AC37" i="7"/>
  <c r="AC61" i="7"/>
  <c r="AC11" i="7"/>
  <c r="AM41" i="7"/>
  <c r="AO41" i="7"/>
  <c r="E43" i="12"/>
  <c r="E39" i="12"/>
  <c r="E44" i="12" s="1"/>
  <c r="E45" i="12" s="1"/>
  <c r="E47" i="12"/>
  <c r="F39" i="12"/>
  <c r="F47" i="12"/>
  <c r="E36" i="12" l="1"/>
  <c r="AG27" i="7"/>
  <c r="AG31" i="7"/>
  <c r="AG47" i="7"/>
  <c r="AG51" i="7"/>
  <c r="AP21" i="7"/>
  <c r="AG30" i="7"/>
  <c r="AG57" i="7"/>
  <c r="AG29" i="7"/>
  <c r="AP61" i="7"/>
  <c r="AP30" i="7"/>
  <c r="AU30" i="7" s="1"/>
  <c r="AP48" i="7"/>
  <c r="AP36" i="7"/>
  <c r="AP29" i="7"/>
  <c r="AP37" i="7"/>
  <c r="AP32" i="7"/>
  <c r="AP39" i="7"/>
  <c r="AP56" i="7"/>
  <c r="AU56" i="7" s="1"/>
  <c r="AP51" i="7"/>
  <c r="AP40" i="7"/>
  <c r="AP43" i="7"/>
  <c r="AP49" i="7"/>
  <c r="AP20" i="7"/>
  <c r="AQ20" i="7" s="1"/>
  <c r="AR20" i="7" s="1"/>
  <c r="AP26" i="7"/>
  <c r="AP64" i="7"/>
  <c r="AP58" i="7"/>
  <c r="AG53" i="7"/>
  <c r="AG45" i="7"/>
  <c r="AG62" i="7"/>
  <c r="AG38" i="7"/>
  <c r="AG39" i="7"/>
  <c r="AG35" i="7"/>
  <c r="AG40" i="7"/>
  <c r="AG33" i="7"/>
  <c r="AG55" i="7"/>
  <c r="AG52" i="7"/>
  <c r="AG11" i="7"/>
  <c r="AT11" i="7" s="1"/>
  <c r="AG44" i="7"/>
  <c r="AG43" i="7"/>
  <c r="AG61" i="7"/>
  <c r="AG58" i="7"/>
  <c r="AG37" i="7"/>
  <c r="AG59" i="7"/>
  <c r="AG19" i="7"/>
  <c r="AG56" i="7"/>
  <c r="AG18" i="7"/>
  <c r="AG41" i="7"/>
  <c r="AG26" i="7"/>
  <c r="AG60" i="7"/>
  <c r="AG42" i="7"/>
  <c r="AT42" i="7" s="1"/>
  <c r="AG22" i="7"/>
  <c r="AG32" i="7"/>
  <c r="AG36" i="7"/>
  <c r="AG50" i="7"/>
  <c r="AG14" i="7"/>
  <c r="AG54" i="7"/>
  <c r="AG34" i="7"/>
  <c r="AG17" i="7"/>
  <c r="AP60" i="7"/>
  <c r="AP55" i="7"/>
  <c r="AP15" i="7"/>
  <c r="AP46" i="7"/>
  <c r="AU46" i="7" s="1"/>
  <c r="AP34" i="7"/>
  <c r="AQ34" i="7" s="1"/>
  <c r="AR34" i="7" s="1"/>
  <c r="AP12" i="7"/>
  <c r="AU12" i="7" s="1"/>
  <c r="AP19" i="7"/>
  <c r="AP42" i="7"/>
  <c r="AQ42" i="7" s="1"/>
  <c r="AR42" i="7" s="1"/>
  <c r="AP38" i="7"/>
  <c r="AP22" i="7"/>
  <c r="AQ22" i="7" s="1"/>
  <c r="AR22" i="7" s="1"/>
  <c r="AP33" i="7"/>
  <c r="AP13" i="7"/>
  <c r="AP31" i="7"/>
  <c r="AP45" i="7"/>
  <c r="AP14" i="7"/>
  <c r="AP44" i="7"/>
  <c r="AP23" i="7"/>
  <c r="AP53" i="7"/>
  <c r="AP47" i="7"/>
  <c r="AP54" i="7"/>
  <c r="AP11" i="7"/>
  <c r="AP17" i="7"/>
  <c r="AP50" i="7"/>
  <c r="AQ50" i="7" s="1"/>
  <c r="AR50" i="7" s="1"/>
  <c r="AP27" i="7"/>
  <c r="AP52" i="7"/>
  <c r="AP16" i="7"/>
  <c r="AP59" i="7"/>
  <c r="AP28" i="7"/>
  <c r="AP35" i="7"/>
  <c r="AP41" i="7"/>
  <c r="AP25" i="7"/>
  <c r="AP24" i="7"/>
  <c r="AP57" i="7"/>
  <c r="AP62" i="7"/>
  <c r="AP10" i="7"/>
  <c r="AU10" i="7" s="1"/>
  <c r="AQ60" i="7"/>
  <c r="AR60" i="7" s="1"/>
  <c r="AW21" i="7"/>
  <c r="AU37" i="7"/>
  <c r="AT10" i="7"/>
  <c r="AT21" i="7"/>
  <c r="AT27" i="7"/>
  <c r="AT31" i="7"/>
  <c r="AW27" i="7"/>
  <c r="F45" i="12"/>
  <c r="F44" i="12"/>
  <c r="AQ56" i="7" l="1"/>
  <c r="AR56" i="7" s="1"/>
  <c r="AQ64" i="7"/>
  <c r="AR64" i="7" s="1"/>
  <c r="AU64" i="7"/>
  <c r="AV64" i="7" s="1"/>
  <c r="AU50" i="7"/>
  <c r="AQ37" i="7"/>
  <c r="AU34" i="7"/>
  <c r="AV10" i="7"/>
  <c r="AQ12" i="7"/>
  <c r="AR12" i="7" s="1"/>
  <c r="AQ46" i="7"/>
  <c r="AR46" i="7" s="1"/>
  <c r="AT49" i="7"/>
  <c r="AQ30" i="7"/>
  <c r="AR30" i="7" s="1"/>
  <c r="AU20" i="7"/>
  <c r="AT16" i="7"/>
  <c r="AU22" i="7"/>
  <c r="AU60" i="7"/>
  <c r="AT58" i="7"/>
  <c r="AU19" i="7"/>
  <c r="AQ19" i="7"/>
  <c r="AT15" i="7"/>
  <c r="AU45" i="7"/>
  <c r="AQ45" i="7"/>
  <c r="AT20" i="7"/>
  <c r="AV20" i="7" s="1"/>
  <c r="AW20" i="7"/>
  <c r="AT62" i="7"/>
  <c r="AT24" i="7"/>
  <c r="AW24" i="7"/>
  <c r="AU23" i="7"/>
  <c r="AQ23" i="7"/>
  <c r="AT43" i="7"/>
  <c r="AW43" i="7"/>
  <c r="AU43" i="7"/>
  <c r="AQ43" i="7"/>
  <c r="AU42" i="7"/>
  <c r="AV42" i="7" s="1"/>
  <c r="AT47" i="7"/>
  <c r="AT46" i="7"/>
  <c r="AV46" i="7" s="1"/>
  <c r="AT60" i="7"/>
  <c r="AT25" i="7"/>
  <c r="AU15" i="7"/>
  <c r="AQ15" i="7"/>
  <c r="AQ36" i="7"/>
  <c r="AU36" i="7"/>
  <c r="AU14" i="7"/>
  <c r="AQ14" i="7"/>
  <c r="AT53" i="7"/>
  <c r="AW53" i="7"/>
  <c r="AU59" i="7"/>
  <c r="AQ59" i="7"/>
  <c r="AR51" i="7"/>
  <c r="AT14" i="7"/>
  <c r="AU21" i="7"/>
  <c r="AV21" i="7" s="1"/>
  <c r="AQ21" i="7"/>
  <c r="AR21" i="7" s="1"/>
  <c r="AU11" i="7"/>
  <c r="AV11" i="7" s="1"/>
  <c r="AQ11" i="7"/>
  <c r="AU62" i="7"/>
  <c r="AQ62" i="7"/>
  <c r="AT44" i="7"/>
  <c r="AT56" i="7"/>
  <c r="AV56" i="7" s="1"/>
  <c r="AU33" i="7"/>
  <c r="AQ33" i="7"/>
  <c r="AU29" i="7"/>
  <c r="AQ29" i="7"/>
  <c r="AU57" i="7"/>
  <c r="AQ57" i="7"/>
  <c r="AT48" i="7"/>
  <c r="AU44" i="7"/>
  <c r="AQ44" i="7"/>
  <c r="AT39" i="7"/>
  <c r="AU26" i="7"/>
  <c r="AQ26" i="7"/>
  <c r="AT52" i="7"/>
  <c r="AT35" i="7"/>
  <c r="AQ38" i="7"/>
  <c r="AU38" i="7"/>
  <c r="AU35" i="7"/>
  <c r="AQ35" i="7"/>
  <c r="AU58" i="7"/>
  <c r="AQ58" i="7"/>
  <c r="AU24" i="7"/>
  <c r="AQ24" i="7"/>
  <c r="AQ40" i="7"/>
  <c r="AU40" i="7"/>
  <c r="AU25" i="7"/>
  <c r="AQ25" i="7"/>
  <c r="AT26" i="7"/>
  <c r="AU47" i="7"/>
  <c r="AQ47" i="7"/>
  <c r="AT29" i="7"/>
  <c r="AU53" i="7"/>
  <c r="AQ53" i="7"/>
  <c r="AU49" i="7"/>
  <c r="AV49" i="7" s="1"/>
  <c r="AQ49" i="7"/>
  <c r="AU16" i="7"/>
  <c r="AV16" i="7" s="1"/>
  <c r="AQ16" i="7"/>
  <c r="AT12" i="7"/>
  <c r="AV12" i="7" s="1"/>
  <c r="AQ28" i="7"/>
  <c r="AU28" i="7"/>
  <c r="AT13" i="7"/>
  <c r="AU63" i="7"/>
  <c r="AQ63" i="7"/>
  <c r="AU51" i="7"/>
  <c r="AQ51" i="7"/>
  <c r="AT37" i="7"/>
  <c r="AV37" i="7" s="1"/>
  <c r="AT36" i="7"/>
  <c r="AT18" i="7"/>
  <c r="AU17" i="7"/>
  <c r="AQ17" i="7"/>
  <c r="AQ54" i="7"/>
  <c r="AU54" i="7"/>
  <c r="AT19" i="7"/>
  <c r="AW19" i="7"/>
  <c r="AT45" i="7"/>
  <c r="AW45" i="7"/>
  <c r="AU41" i="7"/>
  <c r="AQ41" i="7"/>
  <c r="AT57" i="7"/>
  <c r="AU27" i="7"/>
  <c r="AV27" i="7" s="1"/>
  <c r="AQ27" i="7"/>
  <c r="AT28" i="7"/>
  <c r="AT41" i="7"/>
  <c r="AW41" i="7"/>
  <c r="AQ52" i="7"/>
  <c r="AU52" i="7"/>
  <c r="AT38" i="7"/>
  <c r="AU18" i="7"/>
  <c r="AQ18" i="7"/>
  <c r="AQ48" i="7"/>
  <c r="AU48" i="7"/>
  <c r="AT22" i="7"/>
  <c r="AV22" i="7" s="1"/>
  <c r="AU13" i="7"/>
  <c r="AQ13" i="7"/>
  <c r="AT50" i="7"/>
  <c r="AT34" i="7"/>
  <c r="AW34" i="7"/>
  <c r="AW17" i="7"/>
  <c r="AT17" i="7"/>
  <c r="AQ32" i="7"/>
  <c r="AU32" i="7"/>
  <c r="AQ55" i="7"/>
  <c r="AU55" i="7"/>
  <c r="AT30" i="7"/>
  <c r="AV30" i="7" s="1"/>
  <c r="AU61" i="7"/>
  <c r="AQ61" i="7"/>
  <c r="AT23" i="7"/>
  <c r="AT55" i="7"/>
  <c r="AT51" i="7"/>
  <c r="AT40" i="7"/>
  <c r="AU31" i="7"/>
  <c r="AV31" i="7" s="1"/>
  <c r="AQ31" i="7"/>
  <c r="AT33" i="7"/>
  <c r="AU39" i="7"/>
  <c r="AQ39" i="7"/>
  <c r="AT32" i="7"/>
  <c r="AW32" i="7"/>
  <c r="AQ10" i="7"/>
  <c r="AT63" i="7"/>
  <c r="AT54" i="7"/>
  <c r="AT61" i="7"/>
  <c r="AT59" i="7"/>
  <c r="C22" i="7" l="1"/>
  <c r="D22" i="7"/>
  <c r="D49" i="7"/>
  <c r="C49" i="7"/>
  <c r="C20" i="7"/>
  <c r="D20" i="7"/>
  <c r="D11" i="7"/>
  <c r="C11" i="7"/>
  <c r="C31" i="7"/>
  <c r="D31" i="7"/>
  <c r="D12" i="7"/>
  <c r="C12" i="7"/>
  <c r="C27" i="7"/>
  <c r="D27" i="7"/>
  <c r="C37" i="7"/>
  <c r="D37" i="7"/>
  <c r="D21" i="7"/>
  <c r="C21" i="7"/>
  <c r="C10" i="7"/>
  <c r="D10" i="7"/>
  <c r="D46" i="7"/>
  <c r="C46" i="7"/>
  <c r="C64" i="7"/>
  <c r="D64" i="7"/>
  <c r="C16" i="7"/>
  <c r="D16" i="7"/>
  <c r="C56" i="7"/>
  <c r="D56" i="7"/>
  <c r="D30" i="7"/>
  <c r="C30" i="7"/>
  <c r="D42" i="7"/>
  <c r="C42" i="7"/>
  <c r="AV50" i="7"/>
  <c r="AV34" i="7"/>
  <c r="AV24" i="7"/>
  <c r="AV62" i="7"/>
  <c r="AV58" i="7"/>
  <c r="AV63" i="7"/>
  <c r="AR23" i="7"/>
  <c r="AV18" i="7"/>
  <c r="AR35" i="7"/>
  <c r="AV19" i="7"/>
  <c r="AV45" i="7"/>
  <c r="AW49" i="7"/>
  <c r="AV59" i="7"/>
  <c r="AV17" i="7"/>
  <c r="AV47" i="7"/>
  <c r="AV60" i="7"/>
  <c r="AV48" i="7"/>
  <c r="AW16" i="7"/>
  <c r="AV29" i="7"/>
  <c r="AW15" i="7"/>
  <c r="AV23" i="7"/>
  <c r="AW58" i="7"/>
  <c r="AV15" i="7"/>
  <c r="AW31" i="7"/>
  <c r="AV61" i="7"/>
  <c r="X49" i="7"/>
  <c r="AV32" i="7"/>
  <c r="AV36" i="7"/>
  <c r="AW60" i="7"/>
  <c r="AW46" i="7"/>
  <c r="AW47" i="7"/>
  <c r="AV26" i="7"/>
  <c r="AV14" i="7"/>
  <c r="AV53" i="7"/>
  <c r="AV44" i="7"/>
  <c r="AV43" i="7"/>
  <c r="AW62" i="7"/>
  <c r="AV55" i="7"/>
  <c r="AV41" i="7"/>
  <c r="AW26" i="7"/>
  <c r="AW29" i="7"/>
  <c r="AR32" i="7"/>
  <c r="AR33" i="7"/>
  <c r="AR58" i="7"/>
  <c r="AR59" i="7"/>
  <c r="AR57" i="7"/>
  <c r="AV54" i="7"/>
  <c r="AW18" i="7"/>
  <c r="AW44" i="7"/>
  <c r="AR62" i="7"/>
  <c r="AR63" i="7"/>
  <c r="AR61" i="7"/>
  <c r="AV51" i="7"/>
  <c r="AR55" i="7"/>
  <c r="AR54" i="7"/>
  <c r="AW38" i="7"/>
  <c r="AV38" i="7"/>
  <c r="AW35" i="7"/>
  <c r="AW13" i="7"/>
  <c r="AR14" i="7"/>
  <c r="AR13" i="7"/>
  <c r="AR15" i="7"/>
  <c r="AW39" i="7"/>
  <c r="AR36" i="7"/>
  <c r="AR37" i="7"/>
  <c r="AW56" i="7"/>
  <c r="AW36" i="7"/>
  <c r="AW22" i="7"/>
  <c r="AV33" i="7"/>
  <c r="AW14" i="7"/>
  <c r="AV40" i="7"/>
  <c r="AW52" i="7"/>
  <c r="AR26" i="7"/>
  <c r="AR27" i="7"/>
  <c r="AW30" i="7"/>
  <c r="AV39" i="7"/>
  <c r="AW50" i="7"/>
  <c r="AR40" i="7"/>
  <c r="AR41" i="7"/>
  <c r="AW37" i="7"/>
  <c r="AW33" i="7"/>
  <c r="AW40" i="7"/>
  <c r="AW55" i="7"/>
  <c r="AW28" i="7"/>
  <c r="AV52" i="7"/>
  <c r="AR44" i="7"/>
  <c r="AR43" i="7"/>
  <c r="AR45" i="7"/>
  <c r="AW61" i="7"/>
  <c r="AR24" i="7"/>
  <c r="AR25" i="7"/>
  <c r="AR48" i="7"/>
  <c r="AR49" i="7"/>
  <c r="AR47" i="7"/>
  <c r="AR18" i="7"/>
  <c r="AR19" i="7"/>
  <c r="AR31" i="7"/>
  <c r="AR38" i="7"/>
  <c r="AR39" i="7"/>
  <c r="AW51" i="7"/>
  <c r="AV35" i="7"/>
  <c r="AW23" i="7"/>
  <c r="AW12" i="7"/>
  <c r="AR16" i="7"/>
  <c r="AR17" i="7"/>
  <c r="AW57" i="7"/>
  <c r="AV57" i="7"/>
  <c r="AW25" i="7"/>
  <c r="AW54" i="7"/>
  <c r="AW63" i="7"/>
  <c r="AR10" i="7"/>
  <c r="AR11" i="7"/>
  <c r="AR52" i="7"/>
  <c r="AR53" i="7"/>
  <c r="AV13" i="7"/>
  <c r="AR28" i="7"/>
  <c r="AR29" i="7"/>
  <c r="AV28" i="7"/>
  <c r="AW59" i="7"/>
  <c r="AW48" i="7"/>
  <c r="AV25" i="7"/>
  <c r="X21" i="7"/>
  <c r="W23" i="7"/>
  <c r="D48" i="7" l="1"/>
  <c r="C48" i="7"/>
  <c r="C32" i="7"/>
  <c r="D32" i="7"/>
  <c r="C38" i="7"/>
  <c r="D38" i="7"/>
  <c r="C23" i="7"/>
  <c r="D23" i="7"/>
  <c r="Z20" i="7"/>
  <c r="D36" i="7"/>
  <c r="C36" i="7"/>
  <c r="X24" i="7"/>
  <c r="D25" i="7"/>
  <c r="C25" i="7"/>
  <c r="Y26" i="7" s="1"/>
  <c r="C52" i="7"/>
  <c r="D52" i="7"/>
  <c r="X50" i="7"/>
  <c r="D51" i="7"/>
  <c r="C51" i="7"/>
  <c r="X57" i="7"/>
  <c r="C57" i="7"/>
  <c r="D57" i="7"/>
  <c r="C45" i="7"/>
  <c r="D45" i="7"/>
  <c r="Z10" i="7"/>
  <c r="Y10" i="7"/>
  <c r="C41" i="7"/>
  <c r="D41" i="7"/>
  <c r="C24" i="7"/>
  <c r="D24" i="7"/>
  <c r="X60" i="7"/>
  <c r="C61" i="7"/>
  <c r="D61" i="7"/>
  <c r="C28" i="7"/>
  <c r="D28" i="7"/>
  <c r="D15" i="7"/>
  <c r="C15" i="7"/>
  <c r="W28" i="7"/>
  <c r="C29" i="7"/>
  <c r="D29" i="7"/>
  <c r="C47" i="7"/>
  <c r="D47" i="7"/>
  <c r="D17" i="7"/>
  <c r="C17" i="7"/>
  <c r="Y11" i="7"/>
  <c r="Z11" i="7"/>
  <c r="Y30" i="7"/>
  <c r="Z30" i="7"/>
  <c r="C55" i="7"/>
  <c r="D55" i="7"/>
  <c r="C26" i="7"/>
  <c r="D26" i="7"/>
  <c r="Z29" i="7"/>
  <c r="D13" i="7"/>
  <c r="C13" i="7"/>
  <c r="W59" i="7"/>
  <c r="C60" i="7"/>
  <c r="D60" i="7"/>
  <c r="D54" i="7"/>
  <c r="C54" i="7"/>
  <c r="C39" i="7"/>
  <c r="D39" i="7"/>
  <c r="C59" i="7"/>
  <c r="D59" i="7"/>
  <c r="D19" i="7"/>
  <c r="C19" i="7"/>
  <c r="C40" i="7"/>
  <c r="D40" i="7"/>
  <c r="D18" i="7"/>
  <c r="C18" i="7"/>
  <c r="C35" i="7"/>
  <c r="Y36" i="7" s="1"/>
  <c r="D35" i="7"/>
  <c r="C33" i="7"/>
  <c r="D33" i="7"/>
  <c r="C63" i="7"/>
  <c r="D63" i="7"/>
  <c r="C58" i="7"/>
  <c r="D58" i="7"/>
  <c r="C43" i="7"/>
  <c r="D43" i="7"/>
  <c r="C62" i="7"/>
  <c r="D62" i="7"/>
  <c r="Z48" i="7"/>
  <c r="D44" i="7"/>
  <c r="C44" i="7"/>
  <c r="D53" i="7"/>
  <c r="C53" i="7"/>
  <c r="C34" i="7"/>
  <c r="D34" i="7"/>
  <c r="C14" i="7"/>
  <c r="Y15" i="7" s="1"/>
  <c r="D14" i="7"/>
  <c r="D50" i="7"/>
  <c r="C50" i="7"/>
  <c r="Y21" i="7"/>
  <c r="Z21" i="7"/>
  <c r="X58" i="7"/>
  <c r="W18" i="7"/>
  <c r="X15" i="7"/>
  <c r="W11" i="7"/>
  <c r="W46" i="7"/>
  <c r="X43" i="7"/>
  <c r="X36" i="7"/>
  <c r="X10" i="7"/>
  <c r="X55" i="7"/>
  <c r="X53" i="7"/>
  <c r="W56" i="7"/>
  <c r="X34" i="7"/>
  <c r="AU3" i="7"/>
  <c r="W27" i="7"/>
  <c r="X25" i="7"/>
  <c r="X12" i="7"/>
  <c r="X37" i="7"/>
  <c r="W26" i="7"/>
  <c r="X61" i="7"/>
  <c r="X41" i="7"/>
  <c r="X19" i="7"/>
  <c r="X45" i="7"/>
  <c r="X56" i="7"/>
  <c r="X26" i="7"/>
  <c r="W49" i="7"/>
  <c r="X18" i="7"/>
  <c r="X44" i="7"/>
  <c r="W21" i="7"/>
  <c r="X48" i="7"/>
  <c r="X16" i="7"/>
  <c r="X59" i="7"/>
  <c r="W63" i="7"/>
  <c r="X20" i="7"/>
  <c r="X46" i="7"/>
  <c r="X42" i="7"/>
  <c r="X14" i="7"/>
  <c r="W42" i="7"/>
  <c r="X54" i="7"/>
  <c r="X11" i="7"/>
  <c r="W15" i="7"/>
  <c r="W50" i="7"/>
  <c r="W25" i="7"/>
  <c r="W44" i="7"/>
  <c r="W13" i="7"/>
  <c r="W17" i="7"/>
  <c r="W19" i="7"/>
  <c r="W55" i="7"/>
  <c r="W47" i="7"/>
  <c r="W61" i="7"/>
  <c r="W43" i="7"/>
  <c r="W57" i="7"/>
  <c r="W10" i="7"/>
  <c r="W60" i="7"/>
  <c r="W20" i="7"/>
  <c r="W45" i="7"/>
  <c r="W58" i="7"/>
  <c r="X51" i="7"/>
  <c r="AU2" i="7"/>
  <c r="Y62" i="7" l="1"/>
  <c r="Z62" i="7"/>
  <c r="Y57" i="7"/>
  <c r="Z57" i="7"/>
  <c r="Z25" i="7"/>
  <c r="Y25" i="7"/>
  <c r="Z26" i="7"/>
  <c r="Z16" i="7"/>
  <c r="Y16" i="7"/>
  <c r="Y14" i="7"/>
  <c r="Z14" i="7"/>
  <c r="Y53" i="7"/>
  <c r="Z53" i="7"/>
  <c r="Z22" i="7"/>
  <c r="Y22" i="7"/>
  <c r="Y43" i="7"/>
  <c r="Z43" i="7"/>
  <c r="Y37" i="7"/>
  <c r="Z37" i="7"/>
  <c r="Z12" i="7"/>
  <c r="Y12" i="7"/>
  <c r="Z54" i="7"/>
  <c r="Y54" i="7"/>
  <c r="Z34" i="7"/>
  <c r="Y34" i="7"/>
  <c r="Y17" i="7"/>
  <c r="Z17" i="7"/>
  <c r="Z46" i="7"/>
  <c r="Y46" i="7"/>
  <c r="Z52" i="7"/>
  <c r="Y52" i="7"/>
  <c r="Z27" i="7"/>
  <c r="Y27" i="7"/>
  <c r="Z60" i="7"/>
  <c r="Y60" i="7"/>
  <c r="Y31" i="7"/>
  <c r="Z31" i="7"/>
  <c r="Z40" i="7"/>
  <c r="Y40" i="7"/>
  <c r="Z44" i="7"/>
  <c r="Y44" i="7"/>
  <c r="Y32" i="7"/>
  <c r="Z32" i="7"/>
  <c r="Z56" i="7"/>
  <c r="Y56" i="7"/>
  <c r="Y50" i="7"/>
  <c r="Z50" i="7"/>
  <c r="Y39" i="7"/>
  <c r="Z39" i="7"/>
  <c r="Y18" i="7"/>
  <c r="Z18" i="7"/>
  <c r="Z24" i="7"/>
  <c r="Y24" i="7"/>
  <c r="Y58" i="7"/>
  <c r="Z58" i="7"/>
  <c r="Y35" i="7"/>
  <c r="Z35" i="7"/>
  <c r="Z38" i="7"/>
  <c r="Y38" i="7"/>
  <c r="Y20" i="7"/>
  <c r="Z33" i="7"/>
  <c r="Y33" i="7"/>
  <c r="Y59" i="7"/>
  <c r="Z59" i="7"/>
  <c r="Y48" i="7"/>
  <c r="Y47" i="7"/>
  <c r="Z47" i="7"/>
  <c r="Z45" i="7"/>
  <c r="Z41" i="7"/>
  <c r="Z63" i="7"/>
  <c r="Z42" i="7"/>
  <c r="Y42" i="7"/>
  <c r="Y64" i="7"/>
  <c r="Z19" i="7"/>
  <c r="Z15" i="7"/>
  <c r="Z23" i="7"/>
  <c r="Y23" i="7"/>
  <c r="Z64" i="7"/>
  <c r="Y51" i="7"/>
  <c r="Z51" i="7"/>
  <c r="Y49" i="7"/>
  <c r="Z49" i="7"/>
  <c r="Y28" i="7"/>
  <c r="Z28" i="7"/>
  <c r="Z13" i="7"/>
  <c r="Y13" i="7"/>
  <c r="Z36" i="7"/>
  <c r="Z55" i="7"/>
  <c r="Y55" i="7"/>
  <c r="Z61" i="7"/>
  <c r="Y61" i="7"/>
  <c r="Y45" i="7"/>
  <c r="Y41" i="7"/>
  <c r="Y19" i="7"/>
  <c r="Y29" i="7"/>
  <c r="Y63" i="7"/>
  <c r="W48" i="7"/>
  <c r="W16" i="7"/>
  <c r="W54" i="7"/>
  <c r="X17" i="7"/>
  <c r="X47" i="7"/>
  <c r="W37" i="7"/>
  <c r="X38" i="7"/>
  <c r="W12" i="7"/>
  <c r="W52" i="7"/>
  <c r="W35" i="7"/>
  <c r="X13" i="7"/>
  <c r="W14" i="7"/>
  <c r="X28" i="7"/>
  <c r="X27" i="7"/>
  <c r="W36" i="7"/>
  <c r="X35" i="7"/>
  <c r="W38" i="7"/>
  <c r="X39" i="7"/>
  <c r="W40" i="7"/>
  <c r="AX3" i="7"/>
  <c r="AX5" i="7"/>
  <c r="AT2" i="7"/>
  <c r="AV2" i="7" s="1"/>
  <c r="AV3" i="7" s="1"/>
  <c r="AX2" i="7"/>
  <c r="AT3" i="7"/>
  <c r="AV4" i="7" s="1"/>
  <c r="AV5" i="7" s="1"/>
  <c r="AX4" i="7"/>
  <c r="X40" i="7"/>
  <c r="X52" i="7"/>
  <c r="X62" i="7"/>
  <c r="X64" i="7"/>
  <c r="W64" i="7"/>
  <c r="X63" i="7"/>
  <c r="X22" i="7"/>
  <c r="X23" i="7"/>
  <c r="W41" i="7"/>
  <c r="W53" i="7"/>
  <c r="W22" i="7"/>
  <c r="W24" i="7"/>
  <c r="W39" i="7"/>
  <c r="W62" i="7"/>
  <c r="W51" i="7"/>
  <c r="X29" i="7"/>
  <c r="AO2" i="7" l="1"/>
  <c r="AR2" i="7" s="1"/>
  <c r="AO3" i="7"/>
  <c r="G8" i="7"/>
  <c r="X31" i="7"/>
  <c r="X30" i="7"/>
  <c r="X32" i="7"/>
  <c r="X33" i="7"/>
  <c r="W31" i="7"/>
  <c r="W33" i="7"/>
  <c r="W30" i="7"/>
  <c r="W29" i="7"/>
  <c r="W32" i="7"/>
  <c r="W34" i="7"/>
  <c r="AN2" i="7" l="1"/>
  <c r="AP2" i="7" s="1"/>
  <c r="AP3" i="7" s="1"/>
  <c r="AS3" i="7"/>
  <c r="AS5" i="7"/>
  <c r="AR3" i="7"/>
  <c r="AR5" i="7"/>
  <c r="AS2" i="7"/>
  <c r="AR4" i="7"/>
  <c r="AS4" i="7"/>
  <c r="AN3" i="7"/>
  <c r="AP4" i="7" s="1"/>
  <c r="AP5" i="7" s="1"/>
  <c r="C9" i="9"/>
  <c r="C10" i="9" l="1"/>
  <c r="C14" i="9" s="1"/>
  <c r="D14" i="9" s="1"/>
  <c r="C23" i="9"/>
  <c r="B23" i="9"/>
  <c r="C11" i="9" l="1"/>
  <c r="AJ7" i="11" s="1"/>
  <c r="B34" i="9"/>
  <c r="E34" i="9" s="1"/>
  <c r="E46" i="9" s="1"/>
  <c r="B25" i="9"/>
  <c r="C34" i="9"/>
  <c r="F34" i="9" s="1"/>
  <c r="F46" i="9" s="1"/>
  <c r="C25" i="9"/>
  <c r="D23" i="9"/>
  <c r="C17" i="9"/>
  <c r="G7" i="11"/>
  <c r="C18" i="9"/>
  <c r="C13" i="9"/>
  <c r="F19" i="9" l="1"/>
  <c r="E17" i="9" s="1"/>
  <c r="I11" i="9" s="1"/>
  <c r="F13" i="9" s="1"/>
  <c r="F11" i="9" s="1"/>
  <c r="F18" i="9"/>
  <c r="F17" i="9"/>
  <c r="G17" i="9" s="1"/>
  <c r="C38" i="9"/>
  <c r="F38" i="9" s="1"/>
  <c r="C26" i="9"/>
  <c r="B38" i="9"/>
  <c r="E38" i="9" s="1"/>
  <c r="B26" i="9"/>
  <c r="B8" i="11" l="1"/>
  <c r="G11" i="9"/>
  <c r="AK7" i="11"/>
  <c r="B39" i="9"/>
  <c r="F26" i="9"/>
  <c r="E26" i="9"/>
  <c r="C39" i="9"/>
  <c r="F20" i="9"/>
  <c r="G20" i="9" s="1"/>
  <c r="C29" i="9"/>
  <c r="C36" i="9" s="1"/>
  <c r="F43" i="9" s="1"/>
  <c r="B29" i="9"/>
  <c r="G13" i="9"/>
  <c r="Y9" i="9"/>
  <c r="F39" i="9" l="1"/>
  <c r="F47" i="9"/>
  <c r="E39" i="9"/>
  <c r="E44" i="9" s="1"/>
  <c r="E45" i="9" s="1"/>
  <c r="E47" i="9"/>
  <c r="Y5" i="11"/>
  <c r="Y1" i="11"/>
  <c r="E29" i="9"/>
  <c r="B36" i="9"/>
  <c r="F35" i="9"/>
  <c r="F36" i="9"/>
  <c r="E43" i="9" l="1"/>
  <c r="E35" i="9"/>
  <c r="F44" i="9"/>
  <c r="F45" i="9"/>
  <c r="Z5" i="11"/>
  <c r="AP10" i="11" s="1"/>
  <c r="Z1" i="11"/>
  <c r="AP76" i="11"/>
  <c r="AG83" i="11"/>
  <c r="AT83" i="11" s="1"/>
  <c r="AG64" i="11"/>
  <c r="AT64" i="11" s="1"/>
  <c r="AG74" i="11"/>
  <c r="AT74" i="11" s="1"/>
  <c r="AG93" i="11"/>
  <c r="AT93" i="11" s="1"/>
  <c r="AP36" i="11"/>
  <c r="AU36" i="11" s="1"/>
  <c r="AZ36" i="7" s="1"/>
  <c r="AP64" i="11"/>
  <c r="AU64" i="11" s="1"/>
  <c r="AG75" i="11"/>
  <c r="AT75" i="11" s="1"/>
  <c r="AP82" i="11"/>
  <c r="AG70" i="11"/>
  <c r="AT70" i="11" s="1"/>
  <c r="AG34" i="11"/>
  <c r="AT34" i="11" s="1"/>
  <c r="AY34" i="7" s="1"/>
  <c r="AG71" i="11"/>
  <c r="AT71" i="11" s="1"/>
  <c r="E36" i="9"/>
  <c r="AP83" i="11" l="1"/>
  <c r="AP37" i="11"/>
  <c r="AG26" i="11"/>
  <c r="AT26" i="11" s="1"/>
  <c r="AY26" i="7" s="1"/>
  <c r="AG10" i="11"/>
  <c r="AT10" i="11" s="1"/>
  <c r="AY10" i="7" s="1"/>
  <c r="AU10" i="11"/>
  <c r="AZ10" i="7" s="1"/>
  <c r="AG25" i="11"/>
  <c r="AT25" i="11" s="1"/>
  <c r="AY25" i="7" s="1"/>
  <c r="AP12" i="11"/>
  <c r="AU12" i="11" s="1"/>
  <c r="AZ12" i="7" s="1"/>
  <c r="AG60" i="11"/>
  <c r="AT60" i="11" s="1"/>
  <c r="AG76" i="11"/>
  <c r="AT76" i="11" s="1"/>
  <c r="AG16" i="11"/>
  <c r="AT16" i="11" s="1"/>
  <c r="AY16" i="7" s="1"/>
  <c r="AG17" i="11"/>
  <c r="AT17" i="11" s="1"/>
  <c r="AY17" i="7" s="1"/>
  <c r="AP85" i="11"/>
  <c r="AU85" i="11" s="1"/>
  <c r="AP67" i="11"/>
  <c r="AU67" i="11" s="1"/>
  <c r="AP96" i="11"/>
  <c r="AP45" i="11"/>
  <c r="AU45" i="11" s="1"/>
  <c r="AP27" i="11"/>
  <c r="AU27" i="11" s="1"/>
  <c r="AZ27" i="7" s="1"/>
  <c r="AG65" i="11"/>
  <c r="AT65" i="11" s="1"/>
  <c r="AG18" i="11"/>
  <c r="AT18" i="11" s="1"/>
  <c r="AY18" i="7" s="1"/>
  <c r="AP35" i="11"/>
  <c r="AU35" i="11" s="1"/>
  <c r="AZ35" i="7" s="1"/>
  <c r="AG33" i="11"/>
  <c r="AT33" i="11" s="1"/>
  <c r="AY33" i="7" s="1"/>
  <c r="AP60" i="11"/>
  <c r="AU60" i="11" s="1"/>
  <c r="AV60" i="11" s="1"/>
  <c r="C60" i="11" s="1"/>
  <c r="AG43" i="11"/>
  <c r="AT43" i="11" s="1"/>
  <c r="AP14" i="11"/>
  <c r="AV64" i="11"/>
  <c r="C64" i="11" s="1"/>
  <c r="AP21" i="11"/>
  <c r="AU21" i="11" s="1"/>
  <c r="AZ21" i="7" s="1"/>
  <c r="AP28" i="11"/>
  <c r="AQ28" i="11" s="1"/>
  <c r="AR28" i="11" s="1"/>
  <c r="AG35" i="11"/>
  <c r="AT35" i="11" s="1"/>
  <c r="AY35" i="7" s="1"/>
  <c r="AP93" i="11"/>
  <c r="AU93" i="11" s="1"/>
  <c r="AV93" i="11" s="1"/>
  <c r="D93" i="11" s="1"/>
  <c r="AP79" i="11"/>
  <c r="AU79" i="11" s="1"/>
  <c r="AP90" i="11"/>
  <c r="AU90" i="11" s="1"/>
  <c r="AQ85" i="11"/>
  <c r="AR85" i="11" s="1"/>
  <c r="AU83" i="11"/>
  <c r="AV83" i="11" s="1"/>
  <c r="C83" i="11" s="1"/>
  <c r="AP80" i="11"/>
  <c r="AG53" i="11"/>
  <c r="AT53" i="11" s="1"/>
  <c r="AP95" i="11"/>
  <c r="AU95" i="11" s="1"/>
  <c r="AP25" i="11"/>
  <c r="AQ25" i="11" s="1"/>
  <c r="AR25" i="11" s="1"/>
  <c r="AG23" i="11"/>
  <c r="AT23" i="11" s="1"/>
  <c r="AY23" i="7" s="1"/>
  <c r="AG72" i="11"/>
  <c r="AT72" i="11" s="1"/>
  <c r="AG37" i="11"/>
  <c r="AT37" i="11" s="1"/>
  <c r="AY37" i="7" s="1"/>
  <c r="AG58" i="11"/>
  <c r="AT58" i="11" s="1"/>
  <c r="AP59" i="11"/>
  <c r="AP78" i="11"/>
  <c r="AG69" i="11"/>
  <c r="AT69" i="11" s="1"/>
  <c r="AP19" i="11"/>
  <c r="AU19" i="11" s="1"/>
  <c r="AZ19" i="7" s="1"/>
  <c r="AP18" i="11"/>
  <c r="AP58" i="11"/>
  <c r="AP73" i="11"/>
  <c r="AG21" i="11"/>
  <c r="AT21" i="11" s="1"/>
  <c r="AY21" i="7" s="1"/>
  <c r="AG55" i="11"/>
  <c r="AT55" i="11" s="1"/>
  <c r="AP34" i="11"/>
  <c r="AG79" i="11"/>
  <c r="AT79" i="11" s="1"/>
  <c r="AG50" i="11"/>
  <c r="AT50" i="11" s="1"/>
  <c r="AG13" i="11"/>
  <c r="AT13" i="11" s="1"/>
  <c r="AY13" i="7" s="1"/>
  <c r="AG96" i="11"/>
  <c r="AT96" i="11" s="1"/>
  <c r="AG15" i="11"/>
  <c r="AT15" i="11" s="1"/>
  <c r="AY15" i="7" s="1"/>
  <c r="AG86" i="11"/>
  <c r="AT86" i="11" s="1"/>
  <c r="AG14" i="11"/>
  <c r="AT14" i="11" s="1"/>
  <c r="AY14" i="7" s="1"/>
  <c r="AP39" i="11"/>
  <c r="AP17" i="11"/>
  <c r="AG66" i="11"/>
  <c r="AT66" i="11" s="1"/>
  <c r="AP91" i="11"/>
  <c r="AG19" i="11"/>
  <c r="AT19" i="11" s="1"/>
  <c r="AY19" i="7" s="1"/>
  <c r="AG47" i="11"/>
  <c r="AT47" i="11" s="1"/>
  <c r="AP30" i="11"/>
  <c r="AG39" i="11"/>
  <c r="AT39" i="11" s="1"/>
  <c r="AY39" i="7" s="1"/>
  <c r="AP32" i="11"/>
  <c r="AP75" i="11"/>
  <c r="AG61" i="11"/>
  <c r="AT61" i="11" s="1"/>
  <c r="AG27" i="11"/>
  <c r="AT27" i="11" s="1"/>
  <c r="AY27" i="7" s="1"/>
  <c r="AP43" i="11"/>
  <c r="AP46" i="11"/>
  <c r="AG51" i="11"/>
  <c r="AT51" i="11" s="1"/>
  <c r="AG89" i="11"/>
  <c r="AT89" i="11" s="1"/>
  <c r="AG54" i="11"/>
  <c r="AT54" i="11" s="1"/>
  <c r="AP42" i="11"/>
  <c r="AG78" i="11"/>
  <c r="AT78" i="11" s="1"/>
  <c r="AG29" i="11"/>
  <c r="AT29" i="11" s="1"/>
  <c r="AY29" i="7" s="1"/>
  <c r="AP13" i="11"/>
  <c r="AU13" i="11" s="1"/>
  <c r="AZ13" i="7" s="1"/>
  <c r="AG40" i="11"/>
  <c r="AT40" i="11" s="1"/>
  <c r="AY40" i="7" s="1"/>
  <c r="AP31" i="11"/>
  <c r="AP63" i="11"/>
  <c r="AP77" i="11"/>
  <c r="AU77" i="11" s="1"/>
  <c r="AG11" i="11"/>
  <c r="AT11" i="11" s="1"/>
  <c r="AY11" i="7" s="1"/>
  <c r="AG31" i="11"/>
  <c r="AT31" i="11" s="1"/>
  <c r="AY31" i="7" s="1"/>
  <c r="AG46" i="11"/>
  <c r="AT46" i="11" s="1"/>
  <c r="AG44" i="11"/>
  <c r="AT44" i="11" s="1"/>
  <c r="AP86" i="11"/>
  <c r="AG12" i="11"/>
  <c r="AT12" i="11" s="1"/>
  <c r="AY12" i="7" s="1"/>
  <c r="AG62" i="11"/>
  <c r="AT62" i="11" s="1"/>
  <c r="AP57" i="11"/>
  <c r="AP54" i="11"/>
  <c r="AP20" i="11"/>
  <c r="AU20" i="11" s="1"/>
  <c r="AZ20" i="7" s="1"/>
  <c r="AG32" i="11"/>
  <c r="AT32" i="11" s="1"/>
  <c r="AY32" i="7" s="1"/>
  <c r="AP88" i="11"/>
  <c r="AP53" i="11"/>
  <c r="AP62" i="11"/>
  <c r="AQ63" i="11" s="1"/>
  <c r="AR63" i="11" s="1"/>
  <c r="AG90" i="11"/>
  <c r="AT90" i="11" s="1"/>
  <c r="AG80" i="11"/>
  <c r="AT80" i="11" s="1"/>
  <c r="AG28" i="11"/>
  <c r="AT28" i="11" s="1"/>
  <c r="AY28" i="7" s="1"/>
  <c r="AG84" i="11"/>
  <c r="AT84" i="11" s="1"/>
  <c r="AG49" i="11"/>
  <c r="AT49" i="11" s="1"/>
  <c r="AP69" i="11"/>
  <c r="AG63" i="11"/>
  <c r="AT63" i="11" s="1"/>
  <c r="AG30" i="11"/>
  <c r="AT30" i="11" s="1"/>
  <c r="AY30" i="7" s="1"/>
  <c r="AP71" i="11"/>
  <c r="AP84" i="11"/>
  <c r="AQ83" i="11" s="1"/>
  <c r="AR83" i="11" s="1"/>
  <c r="AP29" i="11"/>
  <c r="AG82" i="11"/>
  <c r="AT82" i="11" s="1"/>
  <c r="AP38" i="11"/>
  <c r="AQ37" i="11" s="1"/>
  <c r="AR37" i="11" s="1"/>
  <c r="AP47" i="11"/>
  <c r="AP72" i="11"/>
  <c r="AP23" i="11"/>
  <c r="AG59" i="11"/>
  <c r="AT59" i="11" s="1"/>
  <c r="AG94" i="11"/>
  <c r="AT94" i="11" s="1"/>
  <c r="AG20" i="11"/>
  <c r="AT20" i="11" s="1"/>
  <c r="AY20" i="7" s="1"/>
  <c r="AG73" i="11"/>
  <c r="AT73" i="11" s="1"/>
  <c r="AP40" i="11"/>
  <c r="AP97" i="11"/>
  <c r="AG22" i="11"/>
  <c r="AT22" i="11" s="1"/>
  <c r="AY22" i="7" s="1"/>
  <c r="AP66" i="11"/>
  <c r="AG36" i="11"/>
  <c r="AT36" i="11" s="1"/>
  <c r="AP56" i="11"/>
  <c r="AP61" i="11"/>
  <c r="AP33" i="11"/>
  <c r="AG57" i="11"/>
  <c r="AT57" i="11" s="1"/>
  <c r="AP22" i="11"/>
  <c r="AG95" i="11"/>
  <c r="AT95" i="11" s="1"/>
  <c r="AP11" i="11"/>
  <c r="AQ12" i="11" s="1"/>
  <c r="AR12" i="11" s="1"/>
  <c r="AP89" i="11"/>
  <c r="AP49" i="11"/>
  <c r="AG38" i="11"/>
  <c r="AT38" i="11" s="1"/>
  <c r="AY38" i="7" s="1"/>
  <c r="AG92" i="11"/>
  <c r="AT92" i="11" s="1"/>
  <c r="AG87" i="11"/>
  <c r="AT87" i="11" s="1"/>
  <c r="AP70" i="11"/>
  <c r="AP81" i="11"/>
  <c r="AQ82" i="11" s="1"/>
  <c r="AR82" i="11" s="1"/>
  <c r="AG45" i="11"/>
  <c r="AT45" i="11" s="1"/>
  <c r="AP48" i="11"/>
  <c r="AG56" i="11"/>
  <c r="AT56" i="11" s="1"/>
  <c r="AP87" i="11"/>
  <c r="AP94" i="11"/>
  <c r="AG77" i="11"/>
  <c r="AT77" i="11" s="1"/>
  <c r="AG97" i="11"/>
  <c r="AT97" i="11" s="1"/>
  <c r="AG88" i="11"/>
  <c r="AT88" i="11" s="1"/>
  <c r="AG67" i="11"/>
  <c r="AT67" i="11" s="1"/>
  <c r="AP41" i="11"/>
  <c r="AP52" i="11"/>
  <c r="AG41" i="11"/>
  <c r="AT41" i="11" s="1"/>
  <c r="AG52" i="11"/>
  <c r="AT52" i="11" s="1"/>
  <c r="AP68" i="11"/>
  <c r="AP26" i="11"/>
  <c r="AP55" i="11"/>
  <c r="AP50" i="11"/>
  <c r="AG42" i="11"/>
  <c r="AT42" i="11" s="1"/>
  <c r="AP24" i="11"/>
  <c r="AP92" i="11"/>
  <c r="AP74" i="11"/>
  <c r="AG24" i="11"/>
  <c r="AT24" i="11" s="1"/>
  <c r="AY24" i="7" s="1"/>
  <c r="AG91" i="11"/>
  <c r="AT91" i="11" s="1"/>
  <c r="AP44" i="11"/>
  <c r="AG81" i="11"/>
  <c r="AT81" i="11" s="1"/>
  <c r="AP51" i="11"/>
  <c r="AG85" i="11"/>
  <c r="AT85" i="11" s="1"/>
  <c r="AP65" i="11"/>
  <c r="AG48" i="11"/>
  <c r="AT48" i="11" s="1"/>
  <c r="AP15" i="11"/>
  <c r="AU15" i="11" s="1"/>
  <c r="AZ15" i="7" s="1"/>
  <c r="AP16" i="11"/>
  <c r="AG68" i="11"/>
  <c r="AT68" i="11" s="1"/>
  <c r="AU82" i="11"/>
  <c r="AU76" i="11"/>
  <c r="AU37" i="11"/>
  <c r="AZ37" i="7" s="1"/>
  <c r="AV85" i="11" l="1"/>
  <c r="AV36" i="11"/>
  <c r="BA36" i="7" s="1"/>
  <c r="AY36" i="7"/>
  <c r="AQ27" i="11"/>
  <c r="AR27" i="11" s="1"/>
  <c r="AV67" i="11"/>
  <c r="AV27" i="11"/>
  <c r="BA27" i="7" s="1"/>
  <c r="AV76" i="11"/>
  <c r="C76" i="11" s="1"/>
  <c r="AQ78" i="11"/>
  <c r="AQ96" i="11"/>
  <c r="AR96" i="11" s="1"/>
  <c r="AQ59" i="11"/>
  <c r="AV35" i="11"/>
  <c r="AQ14" i="11"/>
  <c r="AU96" i="11"/>
  <c r="AV96" i="11" s="1"/>
  <c r="AQ35" i="11"/>
  <c r="AR35" i="11" s="1"/>
  <c r="AQ80" i="11"/>
  <c r="AR80" i="11" s="1"/>
  <c r="AV21" i="11"/>
  <c r="D21" i="11" s="1"/>
  <c r="AV90" i="11"/>
  <c r="C90" i="11" s="1"/>
  <c r="AV95" i="11"/>
  <c r="C95" i="11" s="1"/>
  <c r="D60" i="11"/>
  <c r="AQ60" i="11"/>
  <c r="D83" i="11"/>
  <c r="D64" i="11"/>
  <c r="AQ79" i="11"/>
  <c r="AR79" i="11" s="1"/>
  <c r="AU14" i="11"/>
  <c r="AQ45" i="11"/>
  <c r="AQ90" i="11"/>
  <c r="AR90" i="11" s="1"/>
  <c r="AQ93" i="11"/>
  <c r="AR93" i="11" s="1"/>
  <c r="AU28" i="11"/>
  <c r="AQ21" i="11"/>
  <c r="AR21" i="11" s="1"/>
  <c r="AU59" i="11"/>
  <c r="AV59" i="11" s="1"/>
  <c r="AQ15" i="11"/>
  <c r="AQ77" i="11"/>
  <c r="AR77" i="11" s="1"/>
  <c r="AQ36" i="11"/>
  <c r="AR36" i="11" s="1"/>
  <c r="AV45" i="11"/>
  <c r="C45" i="11" s="1"/>
  <c r="AU78" i="11"/>
  <c r="AV78" i="11" s="1"/>
  <c r="AU80" i="11"/>
  <c r="AV80" i="11" s="1"/>
  <c r="C80" i="11" s="1"/>
  <c r="AV77" i="11"/>
  <c r="C77" i="11" s="1"/>
  <c r="AV79" i="11"/>
  <c r="C79" i="11" s="1"/>
  <c r="AV37" i="11"/>
  <c r="AQ95" i="11"/>
  <c r="AR95" i="11" s="1"/>
  <c r="AQ19" i="11"/>
  <c r="AR19" i="11" s="1"/>
  <c r="AU25" i="11"/>
  <c r="AV20" i="11"/>
  <c r="AV19" i="11"/>
  <c r="AV82" i="11"/>
  <c r="D82" i="11" s="1"/>
  <c r="C85" i="11"/>
  <c r="D85" i="11"/>
  <c r="D36" i="11"/>
  <c r="C36" i="11"/>
  <c r="D67" i="11"/>
  <c r="C67" i="11"/>
  <c r="C27" i="11"/>
  <c r="D27" i="11"/>
  <c r="AQ56" i="11"/>
  <c r="AR56" i="11" s="1"/>
  <c r="AU56" i="11"/>
  <c r="AV56" i="11" s="1"/>
  <c r="AQ58" i="11"/>
  <c r="AR58" i="11" s="1"/>
  <c r="AU58" i="11"/>
  <c r="AV58" i="11" s="1"/>
  <c r="C58" i="11" s="1"/>
  <c r="Y59" i="11" s="1"/>
  <c r="AU48" i="11"/>
  <c r="AV48" i="11" s="1"/>
  <c r="AQ48" i="11"/>
  <c r="AU71" i="11"/>
  <c r="AV71" i="11" s="1"/>
  <c r="C71" i="11" s="1"/>
  <c r="AQ72" i="11"/>
  <c r="AU91" i="11"/>
  <c r="AV91" i="11" s="1"/>
  <c r="AQ91" i="11"/>
  <c r="AQ61" i="11"/>
  <c r="AU61" i="11"/>
  <c r="AV61" i="11" s="1"/>
  <c r="AQ55" i="11"/>
  <c r="AR55" i="11" s="1"/>
  <c r="AU55" i="11"/>
  <c r="AV55" i="11" s="1"/>
  <c r="AU68" i="11"/>
  <c r="AV68" i="11" s="1"/>
  <c r="AQ69" i="11"/>
  <c r="AQ47" i="11"/>
  <c r="AR47" i="11" s="1"/>
  <c r="AU47" i="11"/>
  <c r="AV47" i="11" s="1"/>
  <c r="D47" i="11" s="1"/>
  <c r="AQ57" i="11"/>
  <c r="AU57" i="11"/>
  <c r="AV57" i="11" s="1"/>
  <c r="AU66" i="11"/>
  <c r="AV66" i="11" s="1"/>
  <c r="AQ67" i="11"/>
  <c r="AV12" i="11"/>
  <c r="AQ26" i="11"/>
  <c r="AR26" i="11" s="1"/>
  <c r="AU26" i="11"/>
  <c r="AQ74" i="11"/>
  <c r="AU73" i="11"/>
  <c r="AV73" i="11" s="1"/>
  <c r="AU17" i="11"/>
  <c r="AQ17" i="11"/>
  <c r="AR17" i="11" s="1"/>
  <c r="AU86" i="11"/>
  <c r="AV86" i="11" s="1"/>
  <c r="AQ86" i="11"/>
  <c r="AR86" i="11" s="1"/>
  <c r="AU40" i="11"/>
  <c r="AQ40" i="11"/>
  <c r="AU34" i="11"/>
  <c r="AQ34" i="11"/>
  <c r="AR34" i="11" s="1"/>
  <c r="AQ75" i="11"/>
  <c r="AR75" i="11" s="1"/>
  <c r="AU74" i="11"/>
  <c r="AV74" i="11" s="1"/>
  <c r="AQ50" i="11"/>
  <c r="AR50" i="11" s="1"/>
  <c r="AU50" i="11"/>
  <c r="AV50" i="11" s="1"/>
  <c r="AQ65" i="11"/>
  <c r="AU94" i="11"/>
  <c r="AV94" i="11" s="1"/>
  <c r="AQ94" i="11"/>
  <c r="AR94" i="11" s="1"/>
  <c r="AQ81" i="11"/>
  <c r="AR81" i="11" s="1"/>
  <c r="AU81" i="11"/>
  <c r="AV81" i="11" s="1"/>
  <c r="AU70" i="11"/>
  <c r="AV70" i="11" s="1"/>
  <c r="AQ71" i="11"/>
  <c r="AU89" i="11"/>
  <c r="AV89" i="11" s="1"/>
  <c r="AQ89" i="11"/>
  <c r="AR89" i="11" s="1"/>
  <c r="AQ54" i="11"/>
  <c r="AR54" i="11" s="1"/>
  <c r="AU54" i="11"/>
  <c r="AV54" i="11" s="1"/>
  <c r="AU97" i="11"/>
  <c r="AV97" i="11" s="1"/>
  <c r="AQ97" i="11"/>
  <c r="AR97" i="11" s="1"/>
  <c r="AQ41" i="11"/>
  <c r="AR41" i="11" s="1"/>
  <c r="AU41" i="11"/>
  <c r="AV41" i="11" s="1"/>
  <c r="AQ31" i="11"/>
  <c r="AR31" i="11" s="1"/>
  <c r="AU31" i="11"/>
  <c r="AQ73" i="11"/>
  <c r="AU72" i="11"/>
  <c r="AV72" i="11" s="1"/>
  <c r="D72" i="11" s="1"/>
  <c r="AQ38" i="11"/>
  <c r="AR38" i="11" s="1"/>
  <c r="AU38" i="11"/>
  <c r="AU42" i="11"/>
  <c r="AV42" i="11" s="1"/>
  <c r="AQ42" i="11"/>
  <c r="AU84" i="11"/>
  <c r="AV84" i="11" s="1"/>
  <c r="AQ84" i="11"/>
  <c r="AR84" i="11" s="1"/>
  <c r="AU69" i="11"/>
  <c r="AV69" i="11" s="1"/>
  <c r="AQ68" i="11"/>
  <c r="AQ70" i="11"/>
  <c r="AV15" i="11"/>
  <c r="BA15" i="7" s="1"/>
  <c r="D90" i="11"/>
  <c r="AQ49" i="11"/>
  <c r="AU49" i="11"/>
  <c r="AV49" i="11" s="1"/>
  <c r="AU11" i="11"/>
  <c r="AQ11" i="11"/>
  <c r="AR11" i="11" s="1"/>
  <c r="AQ62" i="11"/>
  <c r="AR62" i="11" s="1"/>
  <c r="AU62" i="11"/>
  <c r="AV62" i="11" s="1"/>
  <c r="AU30" i="11"/>
  <c r="AQ30" i="11"/>
  <c r="AR30" i="11" s="1"/>
  <c r="AQ92" i="11"/>
  <c r="AR92" i="11" s="1"/>
  <c r="AU92" i="11"/>
  <c r="AV92" i="11" s="1"/>
  <c r="AQ24" i="11"/>
  <c r="AR24" i="11" s="1"/>
  <c r="AU24" i="11"/>
  <c r="AV10" i="11"/>
  <c r="BA10" i="7" s="1"/>
  <c r="AQ10" i="11"/>
  <c r="AR10" i="11" s="1"/>
  <c r="AQ18" i="11"/>
  <c r="AR18" i="11" s="1"/>
  <c r="AU18" i="11"/>
  <c r="AQ87" i="11"/>
  <c r="AR87" i="11" s="1"/>
  <c r="AU87" i="11"/>
  <c r="AV87" i="11" s="1"/>
  <c r="AU46" i="11"/>
  <c r="AV46" i="11" s="1"/>
  <c r="AQ46" i="11"/>
  <c r="AU43" i="11"/>
  <c r="AV43" i="11" s="1"/>
  <c r="D43" i="11" s="1"/>
  <c r="AQ43" i="11"/>
  <c r="AU32" i="11"/>
  <c r="AQ32" i="11"/>
  <c r="AR32" i="11" s="1"/>
  <c r="AQ51" i="11"/>
  <c r="AR51" i="11" s="1"/>
  <c r="AU51" i="11"/>
  <c r="AV51" i="11" s="1"/>
  <c r="AQ44" i="11"/>
  <c r="AR44" i="11" s="1"/>
  <c r="AU44" i="11"/>
  <c r="AV44" i="11" s="1"/>
  <c r="AQ53" i="11"/>
  <c r="AR53" i="11" s="1"/>
  <c r="AU53" i="11"/>
  <c r="AV53" i="11" s="1"/>
  <c r="AQ33" i="11"/>
  <c r="AR33" i="11" s="1"/>
  <c r="AU33" i="11"/>
  <c r="AQ39" i="11"/>
  <c r="AR39" i="11" s="1"/>
  <c r="AU39" i="11"/>
  <c r="AQ52" i="11"/>
  <c r="AR52" i="11" s="1"/>
  <c r="AU52" i="11"/>
  <c r="AV52" i="11" s="1"/>
  <c r="AU63" i="11"/>
  <c r="AV63" i="11" s="1"/>
  <c r="AQ64" i="11"/>
  <c r="AR64" i="11" s="1"/>
  <c r="AU23" i="11"/>
  <c r="AQ23" i="11"/>
  <c r="AR23" i="11" s="1"/>
  <c r="AV13" i="11"/>
  <c r="BA13" i="7" s="1"/>
  <c r="AQ13" i="11"/>
  <c r="AR13" i="11" s="1"/>
  <c r="AU29" i="11"/>
  <c r="AQ29" i="11"/>
  <c r="AR29" i="11" s="1"/>
  <c r="AQ16" i="11"/>
  <c r="AU16" i="11"/>
  <c r="AQ20" i="11"/>
  <c r="AR20" i="11" s="1"/>
  <c r="AQ66" i="11"/>
  <c r="AU65" i="11"/>
  <c r="AV65" i="11" s="1"/>
  <c r="AQ76" i="11"/>
  <c r="AU75" i="11"/>
  <c r="AV75" i="11" s="1"/>
  <c r="AQ22" i="11"/>
  <c r="AR22" i="11" s="1"/>
  <c r="AU22" i="11"/>
  <c r="AQ88" i="11"/>
  <c r="AR88" i="11" s="1"/>
  <c r="AU88" i="11"/>
  <c r="AV88" i="11" s="1"/>
  <c r="D76" i="11"/>
  <c r="C93" i="11"/>
  <c r="AR66" i="11" l="1"/>
  <c r="AV30" i="11"/>
  <c r="BA30" i="7" s="1"/>
  <c r="AZ30" i="7"/>
  <c r="AV39" i="11"/>
  <c r="BA39" i="7" s="1"/>
  <c r="AZ39" i="7"/>
  <c r="AV40" i="11"/>
  <c r="BA40" i="7" s="1"/>
  <c r="AZ40" i="7"/>
  <c r="AV33" i="11"/>
  <c r="D33" i="11" s="1"/>
  <c r="AZ33" i="7"/>
  <c r="AV14" i="11"/>
  <c r="AZ14" i="7"/>
  <c r="AV22" i="11"/>
  <c r="BA22" i="7" s="1"/>
  <c r="AZ22" i="7"/>
  <c r="AV24" i="11"/>
  <c r="BA24" i="7" s="1"/>
  <c r="AZ24" i="7"/>
  <c r="AV11" i="11"/>
  <c r="BA11" i="7" s="1"/>
  <c r="AZ11" i="7"/>
  <c r="AV32" i="11"/>
  <c r="BA32" i="7" s="1"/>
  <c r="AZ32" i="7"/>
  <c r="AV26" i="11"/>
  <c r="BA26" i="7" s="1"/>
  <c r="AZ26" i="7"/>
  <c r="C20" i="11"/>
  <c r="Z19" i="11" s="1"/>
  <c r="BA20" i="7"/>
  <c r="AV18" i="11"/>
  <c r="AZ18" i="7"/>
  <c r="AV25" i="11"/>
  <c r="D25" i="11" s="1"/>
  <c r="AZ25" i="7"/>
  <c r="AV29" i="11"/>
  <c r="BA29" i="7" s="1"/>
  <c r="AZ29" i="7"/>
  <c r="AV23" i="11"/>
  <c r="C23" i="11" s="1"/>
  <c r="AZ23" i="7"/>
  <c r="AV34" i="11"/>
  <c r="BA34" i="7" s="1"/>
  <c r="AZ34" i="7"/>
  <c r="AV38" i="11"/>
  <c r="BA38" i="7" s="1"/>
  <c r="AZ38" i="7"/>
  <c r="C12" i="11"/>
  <c r="BA12" i="7"/>
  <c r="D35" i="11"/>
  <c r="BA35" i="7"/>
  <c r="AV16" i="11"/>
  <c r="BA16" i="7" s="1"/>
  <c r="AZ16" i="7"/>
  <c r="C37" i="11"/>
  <c r="BA37" i="7"/>
  <c r="AV28" i="11"/>
  <c r="C28" i="11" s="1"/>
  <c r="AZ28" i="7"/>
  <c r="AV17" i="11"/>
  <c r="BA17" i="7" s="1"/>
  <c r="AZ17" i="7"/>
  <c r="C21" i="11"/>
  <c r="BA21" i="7"/>
  <c r="AV31" i="11"/>
  <c r="BA31" i="7" s="1"/>
  <c r="AZ31" i="7"/>
  <c r="C19" i="11"/>
  <c r="BA19" i="7"/>
  <c r="Y94" i="11"/>
  <c r="Y20" i="11"/>
  <c r="Y84" i="11"/>
  <c r="Z76" i="11"/>
  <c r="Y78" i="11"/>
  <c r="Z79" i="11"/>
  <c r="Z36" i="11"/>
  <c r="AR16" i="11"/>
  <c r="AR57" i="11"/>
  <c r="AR91" i="11"/>
  <c r="C35" i="11"/>
  <c r="AR15" i="11"/>
  <c r="AR14" i="11"/>
  <c r="AR74" i="11"/>
  <c r="AR68" i="11"/>
  <c r="AR67" i="11"/>
  <c r="AR60" i="11"/>
  <c r="AR61" i="11"/>
  <c r="AR59" i="11"/>
  <c r="AR73" i="11"/>
  <c r="AR78" i="11"/>
  <c r="AR76" i="11"/>
  <c r="AR65" i="11"/>
  <c r="AR49" i="11"/>
  <c r="AR46" i="11"/>
  <c r="AR48" i="11"/>
  <c r="AR45" i="11"/>
  <c r="AR40" i="11"/>
  <c r="D19" i="11"/>
  <c r="D20" i="11"/>
  <c r="D95" i="11"/>
  <c r="D77" i="11"/>
  <c r="D45" i="11"/>
  <c r="D79" i="11"/>
  <c r="AR42" i="11"/>
  <c r="D80" i="11"/>
  <c r="C82" i="11"/>
  <c r="AR43" i="11"/>
  <c r="D37" i="11"/>
  <c r="D58" i="11"/>
  <c r="C43" i="11"/>
  <c r="D12" i="11"/>
  <c r="C72" i="11"/>
  <c r="AR71" i="11"/>
  <c r="D71" i="11"/>
  <c r="C78" i="11"/>
  <c r="Z78" i="11" s="1"/>
  <c r="D78" i="11"/>
  <c r="AR72" i="11"/>
  <c r="C91" i="11"/>
  <c r="D91" i="11"/>
  <c r="C10" i="11"/>
  <c r="D10" i="11"/>
  <c r="C47" i="11"/>
  <c r="D81" i="11"/>
  <c r="C81" i="11"/>
  <c r="D50" i="11"/>
  <c r="C50" i="11"/>
  <c r="C55" i="11"/>
  <c r="D55" i="11"/>
  <c r="C49" i="11"/>
  <c r="D49" i="11"/>
  <c r="D68" i="11"/>
  <c r="C68" i="11"/>
  <c r="C94" i="11"/>
  <c r="Z94" i="11" s="1"/>
  <c r="D94" i="11"/>
  <c r="C48" i="11"/>
  <c r="D48" i="11"/>
  <c r="D73" i="11"/>
  <c r="C73" i="11"/>
  <c r="D63" i="11"/>
  <c r="C63" i="11"/>
  <c r="C15" i="11"/>
  <c r="D15" i="11"/>
  <c r="D39" i="11"/>
  <c r="C74" i="11"/>
  <c r="D74" i="11"/>
  <c r="C69" i="11"/>
  <c r="D69" i="11"/>
  <c r="D62" i="11"/>
  <c r="C62" i="11"/>
  <c r="C30" i="11"/>
  <c r="D30" i="11"/>
  <c r="D52" i="11"/>
  <c r="C52" i="11"/>
  <c r="C14" i="11"/>
  <c r="C40" i="11"/>
  <c r="D40" i="11"/>
  <c r="C22" i="11"/>
  <c r="D22" i="11"/>
  <c r="D87" i="11"/>
  <c r="C87" i="11"/>
  <c r="C59" i="11"/>
  <c r="D59" i="11"/>
  <c r="C41" i="11"/>
  <c r="D41" i="11"/>
  <c r="C97" i="11"/>
  <c r="D97" i="11"/>
  <c r="D70" i="11"/>
  <c r="C70" i="11"/>
  <c r="C61" i="11"/>
  <c r="D61" i="11"/>
  <c r="D51" i="11"/>
  <c r="C51" i="11"/>
  <c r="C86" i="11"/>
  <c r="D86" i="11"/>
  <c r="D46" i="11"/>
  <c r="C46" i="11"/>
  <c r="C66" i="11"/>
  <c r="D66" i="11"/>
  <c r="C89" i="11"/>
  <c r="Z89" i="11" s="1"/>
  <c r="D89" i="11"/>
  <c r="D88" i="11"/>
  <c r="C88" i="11"/>
  <c r="Y89" i="11" s="1"/>
  <c r="D42" i="11"/>
  <c r="C42" i="11"/>
  <c r="D96" i="11"/>
  <c r="C96" i="11"/>
  <c r="AR69" i="11"/>
  <c r="AR70" i="11"/>
  <c r="C53" i="11"/>
  <c r="D53" i="11"/>
  <c r="C44" i="11"/>
  <c r="Z44" i="11" s="1"/>
  <c r="D44" i="11"/>
  <c r="D84" i="11"/>
  <c r="C84" i="11"/>
  <c r="Z84" i="11" s="1"/>
  <c r="C56" i="11"/>
  <c r="Y57" i="11" s="1"/>
  <c r="D56" i="11"/>
  <c r="C38" i="11"/>
  <c r="D38" i="11"/>
  <c r="C75" i="11"/>
  <c r="Z75" i="11" s="1"/>
  <c r="D75" i="11"/>
  <c r="D65" i="11"/>
  <c r="C65" i="11"/>
  <c r="D16" i="11"/>
  <c r="C16" i="11"/>
  <c r="D54" i="11"/>
  <c r="C54" i="11"/>
  <c r="C57" i="11"/>
  <c r="Z57" i="11" s="1"/>
  <c r="D57" i="11"/>
  <c r="C13" i="11"/>
  <c r="D13" i="11"/>
  <c r="C92" i="11"/>
  <c r="D92" i="11"/>
  <c r="Z20" i="11" l="1"/>
  <c r="C39" i="11"/>
  <c r="D24" i="11"/>
  <c r="C11" i="11"/>
  <c r="Z11" i="11" s="1"/>
  <c r="C26" i="11"/>
  <c r="Z26" i="11" s="1"/>
  <c r="C24" i="11"/>
  <c r="D26" i="11"/>
  <c r="D31" i="11"/>
  <c r="C31" i="11"/>
  <c r="D17" i="11"/>
  <c r="D11" i="11"/>
  <c r="C17" i="11"/>
  <c r="Y16" i="11" s="1"/>
  <c r="C34" i="11"/>
  <c r="Y35" i="11" s="1"/>
  <c r="C18" i="11"/>
  <c r="BA18" i="7"/>
  <c r="AU2" i="11"/>
  <c r="AX3" i="11" s="1"/>
  <c r="C33" i="11"/>
  <c r="Y34" i="11" s="1"/>
  <c r="BA33" i="7"/>
  <c r="D34" i="11"/>
  <c r="C32" i="11"/>
  <c r="Z32" i="11" s="1"/>
  <c r="D29" i="11"/>
  <c r="D32" i="11"/>
  <c r="D18" i="11"/>
  <c r="C29" i="11"/>
  <c r="Z28" i="11" s="1"/>
  <c r="C25" i="11"/>
  <c r="BA25" i="7"/>
  <c r="Z17" i="11"/>
  <c r="AU3" i="11"/>
  <c r="AX2" i="11" s="1"/>
  <c r="D23" i="11"/>
  <c r="BA23" i="7"/>
  <c r="D28" i="11"/>
  <c r="BA28" i="7"/>
  <c r="D14" i="11"/>
  <c r="BA14" i="7"/>
  <c r="Y76" i="11"/>
  <c r="Y38" i="11"/>
  <c r="Z38" i="11"/>
  <c r="Y50" i="11"/>
  <c r="Z50" i="11"/>
  <c r="Y60" i="11"/>
  <c r="Z60" i="11"/>
  <c r="Y71" i="11"/>
  <c r="Z71" i="11"/>
  <c r="Y62" i="11"/>
  <c r="Z62" i="11"/>
  <c r="Z63" i="11"/>
  <c r="Y97" i="11"/>
  <c r="Z96" i="11"/>
  <c r="Z97" i="11"/>
  <c r="Y96" i="11"/>
  <c r="Z64" i="11"/>
  <c r="Y64" i="11"/>
  <c r="Z30" i="11"/>
  <c r="Y45" i="11"/>
  <c r="Z45" i="11"/>
  <c r="Z61" i="11"/>
  <c r="Y61" i="11"/>
  <c r="Y63" i="11"/>
  <c r="Z77" i="11"/>
  <c r="Y77" i="11"/>
  <c r="Z56" i="11"/>
  <c r="Y56" i="11"/>
  <c r="Z68" i="11"/>
  <c r="Y68" i="11"/>
  <c r="Z85" i="11"/>
  <c r="Y85" i="11"/>
  <c r="Z73" i="11"/>
  <c r="Y73" i="11"/>
  <c r="Y14" i="11"/>
  <c r="Z14" i="11"/>
  <c r="Y72" i="11"/>
  <c r="Z72" i="11"/>
  <c r="Y41" i="11"/>
  <c r="Z41" i="11"/>
  <c r="Z81" i="11"/>
  <c r="Y81" i="11"/>
  <c r="Z82" i="11"/>
  <c r="Y88" i="11"/>
  <c r="Z88" i="11"/>
  <c r="Y66" i="11"/>
  <c r="Z83" i="11"/>
  <c r="Y83" i="11"/>
  <c r="Y52" i="11"/>
  <c r="Z52" i="11"/>
  <c r="Y69" i="11"/>
  <c r="Z69" i="11"/>
  <c r="Z95" i="11"/>
  <c r="Y95" i="11"/>
  <c r="Y75" i="11"/>
  <c r="Z67" i="11"/>
  <c r="Y67" i="11"/>
  <c r="Y65" i="11"/>
  <c r="Z65" i="11"/>
  <c r="Z53" i="11"/>
  <c r="Y53" i="11"/>
  <c r="Z35" i="11"/>
  <c r="Z54" i="11"/>
  <c r="Y54" i="11"/>
  <c r="Z66" i="11"/>
  <c r="Y51" i="11"/>
  <c r="Z51" i="11"/>
  <c r="Z80" i="11"/>
  <c r="Y80" i="11"/>
  <c r="Y82" i="11"/>
  <c r="Y74" i="11"/>
  <c r="Z74" i="11"/>
  <c r="Y29" i="11"/>
  <c r="Z46" i="11"/>
  <c r="Y46" i="11"/>
  <c r="Z37" i="11"/>
  <c r="Y37" i="11"/>
  <c r="Y90" i="11"/>
  <c r="Z90" i="11"/>
  <c r="Z22" i="11"/>
  <c r="Y22" i="11"/>
  <c r="Y42" i="11"/>
  <c r="Z42" i="11"/>
  <c r="Y87" i="11"/>
  <c r="Z87" i="11"/>
  <c r="Z47" i="11"/>
  <c r="Y47" i="11"/>
  <c r="Y91" i="11"/>
  <c r="Z91" i="11"/>
  <c r="Z70" i="11"/>
  <c r="Z12" i="11"/>
  <c r="Y12" i="11"/>
  <c r="Y21" i="11"/>
  <c r="Z21" i="11"/>
  <c r="Y44" i="11"/>
  <c r="Y15" i="11"/>
  <c r="Z15" i="11"/>
  <c r="Y49" i="11"/>
  <c r="Z49" i="11"/>
  <c r="Z92" i="11"/>
  <c r="Z55" i="11"/>
  <c r="Y55" i="11"/>
  <c r="Y43" i="11"/>
  <c r="Z43" i="11"/>
  <c r="Y40" i="11"/>
  <c r="Z40" i="11"/>
  <c r="Z27" i="11"/>
  <c r="Y27" i="11"/>
  <c r="Z58" i="11"/>
  <c r="Y58" i="11"/>
  <c r="Z59" i="11"/>
  <c r="Y70" i="11"/>
  <c r="Y86" i="11"/>
  <c r="Z86" i="11"/>
  <c r="Z93" i="11"/>
  <c r="Y93" i="11"/>
  <c r="Z48" i="11"/>
  <c r="Y48" i="11"/>
  <c r="Y36" i="11"/>
  <c r="Z23" i="11"/>
  <c r="Y23" i="11"/>
  <c r="Z39" i="11"/>
  <c r="Y39" i="11"/>
  <c r="Y25" i="11"/>
  <c r="Y13" i="11"/>
  <c r="Z13" i="11"/>
  <c r="Y79" i="11"/>
  <c r="Y92" i="11"/>
  <c r="Y11" i="11"/>
  <c r="G8" i="11" l="1"/>
  <c r="Y10" i="11"/>
  <c r="Z10" i="11"/>
  <c r="Y31" i="11"/>
  <c r="Z31" i="11"/>
  <c r="Z16" i="11"/>
  <c r="AX5" i="11"/>
  <c r="AT2" i="11"/>
  <c r="AV2" i="11" s="1"/>
  <c r="AV3" i="11" s="1"/>
  <c r="Y30" i="11"/>
  <c r="Y18" i="11"/>
  <c r="Z33" i="11"/>
  <c r="Y33" i="11"/>
  <c r="AX4" i="11"/>
  <c r="AT3" i="11"/>
  <c r="AV4" i="11" s="1"/>
  <c r="AV5" i="11" s="1"/>
  <c r="Z29" i="11"/>
  <c r="Y17" i="11"/>
  <c r="Z18" i="11"/>
  <c r="Y28" i="11"/>
  <c r="Z24" i="11"/>
  <c r="Y26" i="11"/>
  <c r="Z34" i="11"/>
  <c r="Y19" i="11"/>
  <c r="Y32" i="11"/>
  <c r="Z25" i="11"/>
  <c r="Y24" i="11"/>
  <c r="AO3" i="11"/>
  <c r="AO2" i="11"/>
  <c r="AS2" i="11" l="1"/>
  <c r="AS4" i="11"/>
  <c r="AS3" i="11"/>
  <c r="AR2" i="11"/>
  <c r="AS5" i="11"/>
  <c r="AR5" i="11"/>
  <c r="AR4" i="11"/>
  <c r="AN3" i="11"/>
  <c r="AP4" i="11" s="1"/>
  <c r="AP5" i="11" s="1"/>
  <c r="AR3" i="11"/>
  <c r="AN2" i="11"/>
  <c r="AP2" i="11" s="1"/>
  <c r="AP3" i="1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<sst xmlns="http://schemas.openxmlformats.org/spreadsheetml/2006/main" count="155" uniqueCount="84">
  <si>
    <t>STN-x</t>
  </si>
  <si>
    <t>Icap=</t>
  </si>
  <si>
    <t>t=</t>
  </si>
  <si>
    <t>x1=</t>
  </si>
  <si>
    <t>x2=</t>
  </si>
  <si>
    <t>Hflight=</t>
  </si>
  <si>
    <t>x1bot=</t>
  </si>
  <si>
    <t>x2bot=</t>
  </si>
  <si>
    <t>x0bot=</t>
  </si>
  <si>
    <t>k=</t>
  </si>
  <si>
    <t>Error</t>
  </si>
  <si>
    <t>RMSerror=</t>
  </si>
  <si>
    <t>J_for_t</t>
  </si>
  <si>
    <t>X-body</t>
  </si>
  <si>
    <t>Depth-body</t>
  </si>
  <si>
    <t>Body1</t>
  </si>
  <si>
    <t>Body2</t>
  </si>
  <si>
    <t>B1minusB2</t>
  </si>
  <si>
    <t>Background=</t>
  </si>
  <si>
    <t>Obs</t>
  </si>
  <si>
    <t>Calc</t>
  </si>
  <si>
    <t>d1_top=</t>
  </si>
  <si>
    <t>d2_top=</t>
  </si>
  <si>
    <t>r1_top=</t>
  </si>
  <si>
    <t>r2_top=</t>
  </si>
  <si>
    <t>a1_top</t>
  </si>
  <si>
    <t>a2_top</t>
  </si>
  <si>
    <t>d1_bot=</t>
  </si>
  <si>
    <t>d2_bot=</t>
  </si>
  <si>
    <t>r1_bot=</t>
  </si>
  <si>
    <t>r2_bot=</t>
  </si>
  <si>
    <t>a1_bot</t>
  </si>
  <si>
    <t>a2_bot</t>
  </si>
  <si>
    <t>Profile_azimuth=</t>
  </si>
  <si>
    <t>koen=</t>
  </si>
  <si>
    <t>incl_main=</t>
  </si>
  <si>
    <t>incl_remn</t>
  </si>
  <si>
    <t>incl_result=</t>
  </si>
  <si>
    <t>Fresult=</t>
  </si>
  <si>
    <t>2ABcosTHET</t>
  </si>
  <si>
    <t>A+BcosTHET</t>
  </si>
  <si>
    <t>BsinTHETA</t>
  </si>
  <si>
    <t>β=</t>
  </si>
  <si>
    <t>RTP</t>
  </si>
  <si>
    <t>θ_main=</t>
  </si>
  <si>
    <t>A</t>
  </si>
  <si>
    <t>R</t>
  </si>
  <si>
    <t>B</t>
  </si>
  <si>
    <t>θ_RTP=</t>
  </si>
  <si>
    <t>KoenRatio=</t>
  </si>
  <si>
    <t>θ_remn=</t>
  </si>
  <si>
    <t>depth=</t>
  </si>
  <si>
    <t>x0=</t>
  </si>
  <si>
    <t>scale=</t>
  </si>
  <si>
    <t>phi</t>
  </si>
  <si>
    <t>theta</t>
  </si>
  <si>
    <t>inc</t>
  </si>
  <si>
    <t>secondary lines</t>
  </si>
  <si>
    <t>A//</t>
  </si>
  <si>
    <t>B//</t>
  </si>
  <si>
    <t>HGRDcalc</t>
  </si>
  <si>
    <t>DERcalc</t>
  </si>
  <si>
    <t>HGRDobs,</t>
  </si>
  <si>
    <t>DER0bs</t>
  </si>
  <si>
    <t>Calc ()</t>
  </si>
  <si>
    <t>Thickness</t>
  </si>
  <si>
    <r>
      <rPr>
        <b/>
        <sz val="11"/>
        <color indexed="8"/>
        <rFont val="Calibri"/>
        <family val="2"/>
      </rPr>
      <t>t</t>
    </r>
    <r>
      <rPr>
        <b/>
        <sz val="11"/>
        <color theme="1"/>
        <rFont val="Calibri"/>
        <family val="2"/>
        <scheme val="minor"/>
      </rPr>
      <t>=</t>
    </r>
  </si>
  <si>
    <r>
      <rPr>
        <b/>
        <sz val="11"/>
        <color indexed="8"/>
        <rFont val="Calibri"/>
        <family val="2"/>
      </rPr>
      <t>ExtField</t>
    </r>
    <r>
      <rPr>
        <b/>
        <sz val="11"/>
        <color theme="1"/>
        <rFont val="Calibri"/>
        <family val="2"/>
        <scheme val="minor"/>
      </rPr>
      <t>=</t>
    </r>
  </si>
  <si>
    <r>
      <rPr>
        <b/>
        <sz val="11"/>
        <color indexed="8"/>
        <rFont val="Calibri"/>
        <family val="2"/>
      </rPr>
      <t>J sin(Incl)</t>
    </r>
    <r>
      <rPr>
        <b/>
        <sz val="11"/>
        <color theme="1"/>
        <rFont val="Calibri"/>
        <family val="2"/>
        <scheme val="minor"/>
      </rPr>
      <t>=</t>
    </r>
  </si>
  <si>
    <r>
      <rPr>
        <b/>
        <sz val="11"/>
        <color indexed="8"/>
        <rFont val="Calibri"/>
        <family val="2"/>
      </rPr>
      <t>J (KR)</t>
    </r>
    <r>
      <rPr>
        <b/>
        <sz val="11"/>
        <color theme="1"/>
        <rFont val="Calibri"/>
        <family val="2"/>
        <scheme val="minor"/>
      </rPr>
      <t>=</t>
    </r>
  </si>
  <si>
    <r>
      <rPr>
        <b/>
        <sz val="11"/>
        <color indexed="8"/>
        <rFont val="Calibri"/>
        <family val="2"/>
      </rPr>
      <t>Χ0</t>
    </r>
    <r>
      <rPr>
        <b/>
        <sz val="11"/>
        <color theme="1"/>
        <rFont val="Calibri"/>
        <family val="2"/>
        <scheme val="minor"/>
      </rPr>
      <t>=</t>
    </r>
  </si>
  <si>
    <r>
      <rPr>
        <b/>
        <sz val="11"/>
        <color indexed="8"/>
        <rFont val="Calibri"/>
        <family val="2"/>
      </rPr>
      <t>Depth</t>
    </r>
    <r>
      <rPr>
        <b/>
        <sz val="11"/>
        <color theme="1"/>
        <rFont val="Calibri"/>
        <family val="2"/>
        <scheme val="minor"/>
      </rPr>
      <t>=</t>
    </r>
  </si>
  <si>
    <r>
      <rPr>
        <b/>
        <sz val="11"/>
        <color indexed="8"/>
        <rFont val="Calibri"/>
        <family val="2"/>
      </rPr>
      <t>Depth2</t>
    </r>
    <r>
      <rPr>
        <b/>
        <sz val="11"/>
        <color theme="1"/>
        <rFont val="Calibri"/>
        <family val="2"/>
        <scheme val="minor"/>
      </rPr>
      <t>=</t>
    </r>
  </si>
  <si>
    <r>
      <rPr>
        <b/>
        <sz val="11"/>
        <color indexed="8"/>
        <rFont val="Calibri"/>
        <family val="2"/>
      </rPr>
      <t>Phi</t>
    </r>
    <r>
      <rPr>
        <b/>
        <sz val="11"/>
        <color theme="1"/>
        <rFont val="Calibri"/>
        <family val="2"/>
        <scheme val="minor"/>
      </rPr>
      <t>=</t>
    </r>
  </si>
  <si>
    <r>
      <rPr>
        <b/>
        <sz val="11"/>
        <color indexed="8"/>
        <rFont val="Calibri"/>
        <family val="2"/>
      </rPr>
      <t>Theta</t>
    </r>
    <r>
      <rPr>
        <b/>
        <sz val="11"/>
        <color theme="1"/>
        <rFont val="Calibri"/>
        <family val="2"/>
        <scheme val="minor"/>
      </rPr>
      <t>=</t>
    </r>
  </si>
  <si>
    <r>
      <rPr>
        <b/>
        <sz val="11"/>
        <color indexed="8"/>
        <rFont val="Calibri"/>
        <family val="2"/>
      </rPr>
      <t>incl</t>
    </r>
    <r>
      <rPr>
        <b/>
        <sz val="11"/>
        <color theme="1"/>
        <rFont val="Calibri"/>
        <family val="2"/>
        <scheme val="minor"/>
      </rPr>
      <t>=</t>
    </r>
  </si>
  <si>
    <t>phi=</t>
  </si>
  <si>
    <t>theta=</t>
  </si>
  <si>
    <t>inc=</t>
  </si>
  <si>
    <t>t2=</t>
  </si>
  <si>
    <t>x1bot2=</t>
  </si>
  <si>
    <t>x2bot2=</t>
  </si>
  <si>
    <t>x1_2=</t>
  </si>
  <si>
    <t>x2_2=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</si>
</sst>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1"/>
      <color theme="5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2" borderId="0" xfId="0" applyFill="1"/>
    <xf numFmtId="0" fontId="1" fillId="0" borderId="0" xfId="0" applyFont="1"/>
    <xf numFmtId="0" fontId="3" fillId="0" borderId="0" xfId="0" applyFont="1"/>
    <xf numFmtId="0" fontId="0" fillId="0" borderId="0" xfId="0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Border="1"/>
    <xf numFmtId="0" fontId="4" fillId="2" borderId="2" xfId="0" applyFont="1" applyFill="1" applyBorder="1"/>
    <xf numFmtId="0" fontId="0" fillId="0" borderId="0" xfId="0" applyFill="1"/>
    <xf numFmtId="0" fontId="4" fillId="0" borderId="3" xfId="0" applyFont="1" applyBorder="1"/>
    <xf numFmtId="0" fontId="4" fillId="2" borderId="4" xfId="0" applyFont="1" applyFill="1" applyBorder="1"/>
    <xf numFmtId="0" fontId="4" fillId="0" borderId="5" xfId="0" applyFont="1" applyBorder="1"/>
    <xf numFmtId="0" fontId="4" fillId="2" borderId="6" xfId="0" applyFont="1" applyFill="1" applyBorder="1"/>
    <xf numFmtId="0" fontId="6" fillId="0" borderId="6" xfId="0" applyFont="1" applyBorder="1"/>
    <xf numFmtId="0" fontId="4" fillId="0" borderId="7" xfId="0" applyFont="1" applyBorder="1"/>
    <xf numFmtId="0" fontId="6" fillId="0" borderId="8" xfId="0" applyFont="1" applyBorder="1"/>
    <xf numFmtId="0" fontId="4" fillId="3" borderId="3" xfId="0" applyFont="1" applyFill="1" applyBorder="1"/>
    <xf numFmtId="0" fontId="4" fillId="3" borderId="4" xfId="0" applyFont="1" applyFill="1" applyBorder="1"/>
    <xf numFmtId="0" fontId="4" fillId="2" borderId="5" xfId="0" applyFont="1" applyFill="1" applyBorder="1"/>
    <xf numFmtId="0" fontId="4" fillId="3" borderId="6" xfId="0" applyFont="1" applyFill="1" applyBorder="1"/>
    <xf numFmtId="0" fontId="7" fillId="4" borderId="7" xfId="0" applyFont="1" applyFill="1" applyBorder="1"/>
    <xf numFmtId="0" fontId="8" fillId="4" borderId="8" xfId="0" applyFont="1" applyFill="1" applyBorder="1"/>
    <xf numFmtId="0" fontId="4" fillId="3" borderId="5" xfId="0" applyFont="1" applyFill="1" applyBorder="1"/>
    <xf numFmtId="0" fontId="2" fillId="2" borderId="4" xfId="0" applyFont="1" applyFill="1" applyBorder="1"/>
    <xf numFmtId="0" fontId="2" fillId="2" borderId="6" xfId="0" applyFont="1" applyFill="1" applyBorder="1"/>
    <xf numFmtId="164" fontId="0" fillId="0" borderId="0" xfId="0" applyNumberFormat="1"/>
    <xf numFmtId="0" fontId="7" fillId="4" borderId="9" xfId="0" applyFont="1" applyFill="1" applyBorder="1"/>
    <xf numFmtId="0" fontId="8" fillId="4" borderId="10" xfId="0" applyFont="1" applyFill="1" applyBorder="1"/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6800384519851"/>
          <c:y val="5.1400554097404488E-2"/>
          <c:w val="0.80796755343853666"/>
          <c:h val="0.89719889180519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'Τομή 1'!$C$9</c:f>
              <c:strCache>
                <c:ptCount val="1"/>
                <c:pt idx="0">
                  <c:v>Calc ()</c:v>
                </c:pt>
              </c:strCache>
            </c:strRef>
          </c:tx>
          <c:xVal>
            <c:numRef>
              <c:f>'Τομή 1'!$A$10:$A$97</c:f>
              <c:numCache>
                <c:formatCode>General</c:formatCode>
                <c:ptCount val="88"/>
                <c:pt idx="0">
                  <c:v>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750</c:v>
                </c:pt>
                <c:pt idx="6">
                  <c:v>900</c:v>
                </c:pt>
                <c:pt idx="7">
                  <c:v>1050</c:v>
                </c:pt>
                <c:pt idx="8">
                  <c:v>1200</c:v>
                </c:pt>
                <c:pt idx="9">
                  <c:v>1350</c:v>
                </c:pt>
                <c:pt idx="10">
                  <c:v>1500</c:v>
                </c:pt>
                <c:pt idx="11">
                  <c:v>1650</c:v>
                </c:pt>
                <c:pt idx="12">
                  <c:v>1800</c:v>
                </c:pt>
                <c:pt idx="13">
                  <c:v>1950</c:v>
                </c:pt>
                <c:pt idx="14">
                  <c:v>2100</c:v>
                </c:pt>
                <c:pt idx="15">
                  <c:v>2250</c:v>
                </c:pt>
                <c:pt idx="16">
                  <c:v>2400</c:v>
                </c:pt>
                <c:pt idx="17">
                  <c:v>2550</c:v>
                </c:pt>
                <c:pt idx="18">
                  <c:v>2700</c:v>
                </c:pt>
                <c:pt idx="19">
                  <c:v>2850</c:v>
                </c:pt>
                <c:pt idx="20">
                  <c:v>3000</c:v>
                </c:pt>
                <c:pt idx="21">
                  <c:v>3150</c:v>
                </c:pt>
                <c:pt idx="22">
                  <c:v>3300</c:v>
                </c:pt>
                <c:pt idx="23">
                  <c:v>3450</c:v>
                </c:pt>
                <c:pt idx="24">
                  <c:v>3600</c:v>
                </c:pt>
                <c:pt idx="25">
                  <c:v>3750</c:v>
                </c:pt>
                <c:pt idx="26">
                  <c:v>3900</c:v>
                </c:pt>
                <c:pt idx="27">
                  <c:v>4050</c:v>
                </c:pt>
                <c:pt idx="28">
                  <c:v>4200</c:v>
                </c:pt>
                <c:pt idx="29">
                  <c:v>4350</c:v>
                </c:pt>
                <c:pt idx="30">
                  <c:v>4500</c:v>
                </c:pt>
                <c:pt idx="31">
                  <c:v>4650</c:v>
                </c:pt>
                <c:pt idx="32">
                  <c:v>4800</c:v>
                </c:pt>
                <c:pt idx="33">
                  <c:v>4950</c:v>
                </c:pt>
                <c:pt idx="34">
                  <c:v>5100</c:v>
                </c:pt>
                <c:pt idx="35">
                  <c:v>5250</c:v>
                </c:pt>
                <c:pt idx="36">
                  <c:v>5400</c:v>
                </c:pt>
                <c:pt idx="37">
                  <c:v>5550</c:v>
                </c:pt>
                <c:pt idx="38">
                  <c:v>5700</c:v>
                </c:pt>
                <c:pt idx="39">
                  <c:v>5850</c:v>
                </c:pt>
                <c:pt idx="40">
                  <c:v>6000</c:v>
                </c:pt>
                <c:pt idx="41">
                  <c:v>6150</c:v>
                </c:pt>
                <c:pt idx="42">
                  <c:v>6300</c:v>
                </c:pt>
                <c:pt idx="43">
                  <c:v>6450</c:v>
                </c:pt>
                <c:pt idx="44">
                  <c:v>6600</c:v>
                </c:pt>
                <c:pt idx="45">
                  <c:v>6750</c:v>
                </c:pt>
                <c:pt idx="46">
                  <c:v>6900</c:v>
                </c:pt>
                <c:pt idx="47">
                  <c:v>7050</c:v>
                </c:pt>
                <c:pt idx="48">
                  <c:v>7200</c:v>
                </c:pt>
                <c:pt idx="49">
                  <c:v>7350</c:v>
                </c:pt>
                <c:pt idx="50">
                  <c:v>7500</c:v>
                </c:pt>
                <c:pt idx="51">
                  <c:v>7650</c:v>
                </c:pt>
                <c:pt idx="52">
                  <c:v>7800</c:v>
                </c:pt>
                <c:pt idx="53">
                  <c:v>7950</c:v>
                </c:pt>
                <c:pt idx="54">
                  <c:v>8100</c:v>
                </c:pt>
                <c:pt idx="55">
                  <c:v>8250</c:v>
                </c:pt>
                <c:pt idx="56">
                  <c:v>8400</c:v>
                </c:pt>
                <c:pt idx="57">
                  <c:v>8550</c:v>
                </c:pt>
                <c:pt idx="58">
                  <c:v>8700</c:v>
                </c:pt>
                <c:pt idx="59">
                  <c:v>8850</c:v>
                </c:pt>
                <c:pt idx="60">
                  <c:v>9000</c:v>
                </c:pt>
                <c:pt idx="61">
                  <c:v>9150</c:v>
                </c:pt>
                <c:pt idx="62">
                  <c:v>9300</c:v>
                </c:pt>
                <c:pt idx="63">
                  <c:v>9450</c:v>
                </c:pt>
                <c:pt idx="64">
                  <c:v>9600</c:v>
                </c:pt>
                <c:pt idx="65">
                  <c:v>9750</c:v>
                </c:pt>
                <c:pt idx="66">
                  <c:v>9900</c:v>
                </c:pt>
                <c:pt idx="67">
                  <c:v>10050</c:v>
                </c:pt>
                <c:pt idx="68">
                  <c:v>10200</c:v>
                </c:pt>
                <c:pt idx="69">
                  <c:v>10350</c:v>
                </c:pt>
                <c:pt idx="70">
                  <c:v>10500</c:v>
                </c:pt>
                <c:pt idx="71">
                  <c:v>10650</c:v>
                </c:pt>
                <c:pt idx="72">
                  <c:v>10800</c:v>
                </c:pt>
                <c:pt idx="73">
                  <c:v>10950</c:v>
                </c:pt>
                <c:pt idx="74">
                  <c:v>11100</c:v>
                </c:pt>
                <c:pt idx="75">
                  <c:v>11250</c:v>
                </c:pt>
                <c:pt idx="76">
                  <c:v>11400</c:v>
                </c:pt>
                <c:pt idx="77">
                  <c:v>11550</c:v>
                </c:pt>
                <c:pt idx="78">
                  <c:v>11700</c:v>
                </c:pt>
                <c:pt idx="79">
                  <c:v>11850</c:v>
                </c:pt>
                <c:pt idx="80">
                  <c:v>12000</c:v>
                </c:pt>
                <c:pt idx="81">
                  <c:v>12150</c:v>
                </c:pt>
                <c:pt idx="82">
                  <c:v>12300</c:v>
                </c:pt>
                <c:pt idx="83">
                  <c:v>12450</c:v>
                </c:pt>
                <c:pt idx="84">
                  <c:v>12600</c:v>
                </c:pt>
                <c:pt idx="85">
                  <c:v>12750</c:v>
                </c:pt>
                <c:pt idx="86">
                  <c:v>12900</c:v>
                </c:pt>
                <c:pt idx="87">
                  <c:v>13050</c:v>
                </c:pt>
              </c:numCache>
            </c:numRef>
          </c:xVal>
          <c:yVal>
            <c:numRef>
              <c:f>'Τομή 1'!$C$10:$C$97</c:f>
              <c:numCache>
                <c:formatCode>General</c:formatCode>
                <c:ptCount val="88"/>
                <c:pt idx="0">
                  <c:v>15.839632813488009</c:v>
                </c:pt>
                <c:pt idx="1">
                  <c:v>18.363857693791516</c:v>
                </c:pt>
                <c:pt idx="2">
                  <c:v>21.191608730700381</c:v>
                </c:pt>
                <c:pt idx="3">
                  <c:v>24.365286698498437</c:v>
                </c:pt>
                <c:pt idx="4">
                  <c:v>27.934440493531156</c:v>
                </c:pt>
                <c:pt idx="5">
                  <c:v>31.957196848249254</c:v>
                </c:pt>
                <c:pt idx="6">
                  <c:v>36.502014919852016</c:v>
                </c:pt>
                <c:pt idx="7">
                  <c:v>41.649843067964667</c:v>
                </c:pt>
                <c:pt idx="8">
                  <c:v>47.496770474434925</c:v>
                </c:pt>
                <c:pt idx="9">
                  <c:v>54.157280474481908</c:v>
                </c:pt>
                <c:pt idx="10">
                  <c:v>61.768220225423306</c:v>
                </c:pt>
                <c:pt idx="11">
                  <c:v>70.493591253479707</c:v>
                </c:pt>
                <c:pt idx="12">
                  <c:v>80.530214388050439</c:v>
                </c:pt>
                <c:pt idx="13">
                  <c:v>92.114185335589852</c:v>
                </c:pt>
                <c:pt idx="14">
                  <c:v>105.52772767547326</c:v>
                </c:pt>
                <c:pt idx="15">
                  <c:v>121.10541119876426</c:v>
                </c:pt>
                <c:pt idx="16">
                  <c:v>139.23746408120795</c:v>
                </c:pt>
                <c:pt idx="17">
                  <c:v>160.36564615814552</c:v>
                </c:pt>
                <c:pt idx="18">
                  <c:v>184.96335286894757</c:v>
                </c:pt>
                <c:pt idx="19">
                  <c:v>213.48608986385386</c:v>
                </c:pt>
                <c:pt idx="20">
                  <c:v>246.27268707778393</c:v>
                </c:pt>
                <c:pt idx="21">
                  <c:v>283.37785238583001</c:v>
                </c:pt>
                <c:pt idx="22">
                  <c:v>324.33752001915269</c:v>
                </c:pt>
                <c:pt idx="23">
                  <c:v>367.92806683815354</c:v>
                </c:pt>
                <c:pt idx="24">
                  <c:v>412.06820350352132</c:v>
                </c:pt>
                <c:pt idx="25">
                  <c:v>454.03890538420353</c:v>
                </c:pt>
                <c:pt idx="26">
                  <c:v>491.039609040713</c:v>
                </c:pt>
                <c:pt idx="27">
                  <c:v>520.82122434799805</c:v>
                </c:pt>
                <c:pt idx="28">
                  <c:v>542.04399559052183</c:v>
                </c:pt>
                <c:pt idx="29">
                  <c:v>554.23535808493591</c:v>
                </c:pt>
                <c:pt idx="30">
                  <c:v>557.49895062907933</c:v>
                </c:pt>
                <c:pt idx="31">
                  <c:v>552.1921696438601</c:v>
                </c:pt>
                <c:pt idx="32">
                  <c:v>538.69607462676129</c:v>
                </c:pt>
                <c:pt idx="33">
                  <c:v>517.30379742747573</c:v>
                </c:pt>
                <c:pt idx="34">
                  <c:v>488.2137722655105</c:v>
                </c:pt>
                <c:pt idx="35">
                  <c:v>451.61512192229907</c:v>
                </c:pt>
                <c:pt idx="36">
                  <c:v>407.86168916203769</c:v>
                </c:pt>
                <c:pt idx="37">
                  <c:v>357.72017910112004</c:v>
                </c:pt>
                <c:pt idx="38">
                  <c:v>302.62488334299246</c:v>
                </c:pt>
                <c:pt idx="39">
                  <c:v>244.78741998517532</c:v>
                </c:pt>
                <c:pt idx="40">
                  <c:v>186.98519756332152</c:v>
                </c:pt>
                <c:pt idx="41">
                  <c:v>132.01027400636102</c:v>
                </c:pt>
                <c:pt idx="42">
                  <c:v>82.038312076825378</c:v>
                </c:pt>
                <c:pt idx="43">
                  <c:v>38.270056667669621</c:v>
                </c:pt>
                <c:pt idx="44">
                  <c:v>0.9709291978982435</c:v>
                </c:pt>
                <c:pt idx="45">
                  <c:v>-30.241099263626609</c:v>
                </c:pt>
                <c:pt idx="46">
                  <c:v>-56.074244258227822</c:v>
                </c:pt>
                <c:pt idx="47">
                  <c:v>-77.327362425695767</c:v>
                </c:pt>
                <c:pt idx="48">
                  <c:v>-94.75782849015431</c:v>
                </c:pt>
                <c:pt idx="49">
                  <c:v>-109.0252167060666</c:v>
                </c:pt>
                <c:pt idx="50">
                  <c:v>-120.67845319823668</c:v>
                </c:pt>
                <c:pt idx="51">
                  <c:v>-130.16352375091327</c:v>
                </c:pt>
                <c:pt idx="52">
                  <c:v>-137.83868387249026</c:v>
                </c:pt>
                <c:pt idx="53">
                  <c:v>-143.9907692388235</c:v>
                </c:pt>
                <c:pt idx="54">
                  <c:v>-148.84992646328706</c:v>
                </c:pt>
                <c:pt idx="55">
                  <c:v>-152.60193223244113</c:v>
                </c:pt>
                <c:pt idx="56">
                  <c:v>-155.39809007337996</c:v>
                </c:pt>
                <c:pt idx="57">
                  <c:v>-157.36300407233514</c:v>
                </c:pt>
                <c:pt idx="58">
                  <c:v>-158.60060473415123</c:v>
                </c:pt>
                <c:pt idx="59">
                  <c:v>-159.19878156432461</c:v>
                </c:pt>
                <c:pt idx="60">
                  <c:v>-159.23292408448688</c:v>
                </c:pt>
                <c:pt idx="61">
                  <c:v>-158.76861563110637</c:v>
                </c:pt>
                <c:pt idx="62">
                  <c:v>-157.86367301661846</c:v>
                </c:pt>
                <c:pt idx="63">
                  <c:v>-156.56968285963964</c:v>
                </c:pt>
                <c:pt idx="64">
                  <c:v>-154.93315187716016</c:v>
                </c:pt>
                <c:pt idx="65">
                  <c:v>-152.99636235672509</c:v>
                </c:pt>
                <c:pt idx="66">
                  <c:v>-150.79800387915606</c:v>
                </c:pt>
                <c:pt idx="67">
                  <c:v>-148.37363678310652</c:v>
                </c:pt>
                <c:pt idx="68">
                  <c:v>-145.75603074554959</c:v>
                </c:pt>
                <c:pt idx="69">
                  <c:v>-142.97541234394347</c:v>
                </c:pt>
                <c:pt idx="70">
                  <c:v>-140.05964792959566</c:v>
                </c:pt>
                <c:pt idx="71">
                  <c:v>-137.03438211238029</c:v>
                </c:pt>
                <c:pt idx="72">
                  <c:v>-133.92314729882654</c:v>
                </c:pt>
                <c:pt idx="73">
                  <c:v>-130.7474557973361</c:v>
                </c:pt>
                <c:pt idx="74">
                  <c:v>-127.52688283108365</c:v>
                </c:pt>
                <c:pt idx="75">
                  <c:v>-124.27914625156588</c:v>
                </c:pt>
                <c:pt idx="76">
                  <c:v>-121.02018672447076</c:v>
                </c:pt>
                <c:pt idx="77">
                  <c:v>-117.76425058462758</c:v>
                </c:pt>
                <c:pt idx="78">
                  <c:v>-114.52397636084424</c:v>
                </c:pt>
                <c:pt idx="79">
                  <c:v>-111.31048509516482</c:v>
                </c:pt>
                <c:pt idx="80">
                  <c:v>-108.13347397109939</c:v>
                </c:pt>
                <c:pt idx="81">
                  <c:v>-105.00131237309945</c:v>
                </c:pt>
                <c:pt idx="82">
                  <c:v>-101.92113928093029</c:v>
                </c:pt>
                <c:pt idx="83">
                  <c:v>-98.898960818209474</c:v>
                </c:pt>
                <c:pt idx="84">
                  <c:v>-95.939746789666685</c:v>
                </c:pt>
                <c:pt idx="85">
                  <c:v>-93.047525126974719</c:v>
                </c:pt>
                <c:pt idx="86">
                  <c:v>-90.225473293663512</c:v>
                </c:pt>
                <c:pt idx="87">
                  <c:v>-87.476005855699754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34-4E23-A2D3-41AD4C338266}"/>
            </c:ext>
          </c:extLst>
        </c:ser>
        <c:ser>
          <c:idx val="1"/>
          <c:order val="1"/>
          <c:tx>
            <c:strRef>
              <c:f>'Τομή 1'!$B$9</c:f>
              <c:strCache>
                <c:ptCount val="1"/>
                <c:pt idx="0">
                  <c:v>Obs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</c:marker>
          <c:xVal>
            <c:numRef>
              <c:f>'Τομή 1'!$A$10:$A$97</c:f>
              <c:numCache>
                <c:formatCode>General</c:formatCode>
                <c:ptCount val="88"/>
                <c:pt idx="0">
                  <c:v>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750</c:v>
                </c:pt>
                <c:pt idx="6">
                  <c:v>900</c:v>
                </c:pt>
                <c:pt idx="7">
                  <c:v>1050</c:v>
                </c:pt>
                <c:pt idx="8">
                  <c:v>1200</c:v>
                </c:pt>
                <c:pt idx="9">
                  <c:v>1350</c:v>
                </c:pt>
                <c:pt idx="10">
                  <c:v>1500</c:v>
                </c:pt>
                <c:pt idx="11">
                  <c:v>1650</c:v>
                </c:pt>
                <c:pt idx="12">
                  <c:v>1800</c:v>
                </c:pt>
                <c:pt idx="13">
                  <c:v>1950</c:v>
                </c:pt>
                <c:pt idx="14">
                  <c:v>2100</c:v>
                </c:pt>
                <c:pt idx="15">
                  <c:v>2250</c:v>
                </c:pt>
                <c:pt idx="16">
                  <c:v>2400</c:v>
                </c:pt>
                <c:pt idx="17">
                  <c:v>2550</c:v>
                </c:pt>
                <c:pt idx="18">
                  <c:v>2700</c:v>
                </c:pt>
                <c:pt idx="19">
                  <c:v>2850</c:v>
                </c:pt>
                <c:pt idx="20">
                  <c:v>3000</c:v>
                </c:pt>
                <c:pt idx="21">
                  <c:v>3150</c:v>
                </c:pt>
                <c:pt idx="22">
                  <c:v>3300</c:v>
                </c:pt>
                <c:pt idx="23">
                  <c:v>3450</c:v>
                </c:pt>
                <c:pt idx="24">
                  <c:v>3600</c:v>
                </c:pt>
                <c:pt idx="25">
                  <c:v>3750</c:v>
                </c:pt>
                <c:pt idx="26">
                  <c:v>3900</c:v>
                </c:pt>
                <c:pt idx="27">
                  <c:v>4050</c:v>
                </c:pt>
                <c:pt idx="28">
                  <c:v>4200</c:v>
                </c:pt>
                <c:pt idx="29">
                  <c:v>4350</c:v>
                </c:pt>
                <c:pt idx="30">
                  <c:v>4500</c:v>
                </c:pt>
                <c:pt idx="31">
                  <c:v>4650</c:v>
                </c:pt>
                <c:pt idx="32">
                  <c:v>4800</c:v>
                </c:pt>
                <c:pt idx="33">
                  <c:v>4950</c:v>
                </c:pt>
                <c:pt idx="34">
                  <c:v>5100</c:v>
                </c:pt>
                <c:pt idx="35">
                  <c:v>5250</c:v>
                </c:pt>
                <c:pt idx="36">
                  <c:v>5400</c:v>
                </c:pt>
                <c:pt idx="37">
                  <c:v>5550</c:v>
                </c:pt>
                <c:pt idx="38">
                  <c:v>5700</c:v>
                </c:pt>
                <c:pt idx="39">
                  <c:v>5850</c:v>
                </c:pt>
                <c:pt idx="40">
                  <c:v>6000</c:v>
                </c:pt>
                <c:pt idx="41">
                  <c:v>6150</c:v>
                </c:pt>
                <c:pt idx="42">
                  <c:v>6300</c:v>
                </c:pt>
                <c:pt idx="43">
                  <c:v>6450</c:v>
                </c:pt>
                <c:pt idx="44">
                  <c:v>6600</c:v>
                </c:pt>
                <c:pt idx="45">
                  <c:v>6750</c:v>
                </c:pt>
                <c:pt idx="46">
                  <c:v>6900</c:v>
                </c:pt>
                <c:pt idx="47">
                  <c:v>7050</c:v>
                </c:pt>
                <c:pt idx="48">
                  <c:v>7200</c:v>
                </c:pt>
                <c:pt idx="49">
                  <c:v>7350</c:v>
                </c:pt>
                <c:pt idx="50">
                  <c:v>7500</c:v>
                </c:pt>
                <c:pt idx="51">
                  <c:v>7650</c:v>
                </c:pt>
                <c:pt idx="52">
                  <c:v>7800</c:v>
                </c:pt>
                <c:pt idx="53">
                  <c:v>7950</c:v>
                </c:pt>
                <c:pt idx="54">
                  <c:v>8100</c:v>
                </c:pt>
                <c:pt idx="55">
                  <c:v>8250</c:v>
                </c:pt>
                <c:pt idx="56">
                  <c:v>8400</c:v>
                </c:pt>
                <c:pt idx="57">
                  <c:v>8550</c:v>
                </c:pt>
                <c:pt idx="58">
                  <c:v>8700</c:v>
                </c:pt>
                <c:pt idx="59">
                  <c:v>8850</c:v>
                </c:pt>
                <c:pt idx="60">
                  <c:v>9000</c:v>
                </c:pt>
                <c:pt idx="61">
                  <c:v>9150</c:v>
                </c:pt>
                <c:pt idx="62">
                  <c:v>9300</c:v>
                </c:pt>
                <c:pt idx="63">
                  <c:v>9450</c:v>
                </c:pt>
                <c:pt idx="64">
                  <c:v>9600</c:v>
                </c:pt>
                <c:pt idx="65">
                  <c:v>9750</c:v>
                </c:pt>
                <c:pt idx="66">
                  <c:v>9900</c:v>
                </c:pt>
                <c:pt idx="67">
                  <c:v>10050</c:v>
                </c:pt>
                <c:pt idx="68">
                  <c:v>10200</c:v>
                </c:pt>
                <c:pt idx="69">
                  <c:v>10350</c:v>
                </c:pt>
                <c:pt idx="70">
                  <c:v>10500</c:v>
                </c:pt>
                <c:pt idx="71">
                  <c:v>10650</c:v>
                </c:pt>
                <c:pt idx="72">
                  <c:v>10800</c:v>
                </c:pt>
                <c:pt idx="73">
                  <c:v>10950</c:v>
                </c:pt>
                <c:pt idx="74">
                  <c:v>11100</c:v>
                </c:pt>
                <c:pt idx="75">
                  <c:v>11250</c:v>
                </c:pt>
                <c:pt idx="76">
                  <c:v>11400</c:v>
                </c:pt>
                <c:pt idx="77">
                  <c:v>11550</c:v>
                </c:pt>
                <c:pt idx="78">
                  <c:v>11700</c:v>
                </c:pt>
                <c:pt idx="79">
                  <c:v>11850</c:v>
                </c:pt>
                <c:pt idx="80">
                  <c:v>12000</c:v>
                </c:pt>
                <c:pt idx="81">
                  <c:v>12150</c:v>
                </c:pt>
                <c:pt idx="82">
                  <c:v>12300</c:v>
                </c:pt>
                <c:pt idx="83">
                  <c:v>12450</c:v>
                </c:pt>
                <c:pt idx="84">
                  <c:v>12600</c:v>
                </c:pt>
                <c:pt idx="85">
                  <c:v>12750</c:v>
                </c:pt>
                <c:pt idx="86">
                  <c:v>12900</c:v>
                </c:pt>
                <c:pt idx="87">
                  <c:v>13050</c:v>
                </c:pt>
              </c:numCache>
            </c:numRef>
          </c:xVal>
          <c:yVal>
            <c:numRef>
              <c:f>'Τομή 1'!$B$10:$B$97</c:f>
              <c:numCache>
                <c:formatCode>General</c:formatCode>
                <c:ptCount val="88"/>
                <c:pt idx="0">
                  <c:v>20.798179304200001</c:v>
                </c:pt>
                <c:pt idx="1">
                  <c:v>23.828688037434812</c:v>
                </c:pt>
                <c:pt idx="2">
                  <c:v>26.980610361624478</c:v>
                </c:pt>
                <c:pt idx="3">
                  <c:v>30.176594276850377</c:v>
                </c:pt>
                <c:pt idx="4">
                  <c:v>33.472047391002519</c:v>
                </c:pt>
                <c:pt idx="5">
                  <c:v>37.053201124981079</c:v>
                </c:pt>
                <c:pt idx="6">
                  <c:v>40.79318160357149</c:v>
                </c:pt>
                <c:pt idx="7">
                  <c:v>44.891890023770827</c:v>
                </c:pt>
                <c:pt idx="8">
                  <c:v>49.635286804712983</c:v>
                </c:pt>
                <c:pt idx="9">
                  <c:v>54.93121164500306</c:v>
                </c:pt>
                <c:pt idx="10">
                  <c:v>61.466642469668415</c:v>
                </c:pt>
                <c:pt idx="11">
                  <c:v>69.364683095538709</c:v>
                </c:pt>
                <c:pt idx="12">
                  <c:v>78.545228447942947</c:v>
                </c:pt>
                <c:pt idx="13">
                  <c:v>90.637811135774271</c:v>
                </c:pt>
                <c:pt idx="14">
                  <c:v>105.04422733421221</c:v>
                </c:pt>
                <c:pt idx="15">
                  <c:v>122.41359497227279</c:v>
                </c:pt>
                <c:pt idx="16">
                  <c:v>143.12752608055808</c:v>
                </c:pt>
                <c:pt idx="17">
                  <c:v>166.9502319395053</c:v>
                </c:pt>
                <c:pt idx="18">
                  <c:v>195.10156215366669</c:v>
                </c:pt>
                <c:pt idx="19">
                  <c:v>225.58470858634527</c:v>
                </c:pt>
                <c:pt idx="20">
                  <c:v>258.4372702954206</c:v>
                </c:pt>
                <c:pt idx="21">
                  <c:v>294.9890686134338</c:v>
                </c:pt>
                <c:pt idx="22">
                  <c:v>332.26659805572552</c:v>
                </c:pt>
                <c:pt idx="23">
                  <c:v>370.58612757319088</c:v>
                </c:pt>
                <c:pt idx="24">
                  <c:v>410.06621655397606</c:v>
                </c:pt>
                <c:pt idx="25">
                  <c:v>447.80146061690323</c:v>
                </c:pt>
                <c:pt idx="26">
                  <c:v>482.70448782957391</c:v>
                </c:pt>
                <c:pt idx="27">
                  <c:v>514.65909914201984</c:v>
                </c:pt>
                <c:pt idx="28">
                  <c:v>539.52316449157843</c:v>
                </c:pt>
                <c:pt idx="29">
                  <c:v>552.85969511769974</c:v>
                </c:pt>
                <c:pt idx="30">
                  <c:v>560.15438278044951</c:v>
                </c:pt>
                <c:pt idx="31">
                  <c:v>551.964308253794</c:v>
                </c:pt>
                <c:pt idx="32">
                  <c:v>531.9083440202229</c:v>
                </c:pt>
                <c:pt idx="33">
                  <c:v>504.9647763232046</c:v>
                </c:pt>
                <c:pt idx="34">
                  <c:v>464.29788487737721</c:v>
                </c:pt>
                <c:pt idx="35">
                  <c:v>419.90344669281433</c:v>
                </c:pt>
                <c:pt idx="36">
                  <c:v>372.99855310017398</c:v>
                </c:pt>
                <c:pt idx="37">
                  <c:v>326.98520749891401</c:v>
                </c:pt>
                <c:pt idx="38">
                  <c:v>281.82732932357283</c:v>
                </c:pt>
                <c:pt idx="39">
                  <c:v>240.94928161448834</c:v>
                </c:pt>
                <c:pt idx="40">
                  <c:v>201.80428161829082</c:v>
                </c:pt>
                <c:pt idx="41">
                  <c:v>162.68346985613815</c:v>
                </c:pt>
                <c:pt idx="42">
                  <c:v>123.69095981490582</c:v>
                </c:pt>
                <c:pt idx="43">
                  <c:v>83.660830543023337</c:v>
                </c:pt>
                <c:pt idx="44">
                  <c:v>42.688110592974503</c:v>
                </c:pt>
                <c:pt idx="45">
                  <c:v>4.0539851561814046</c:v>
                </c:pt>
                <c:pt idx="46">
                  <c:v>-32.587796503490104</c:v>
                </c:pt>
                <c:pt idx="47">
                  <c:v>-64.511773345966787</c:v>
                </c:pt>
                <c:pt idx="48">
                  <c:v>-89.187800163206788</c:v>
                </c:pt>
                <c:pt idx="49">
                  <c:v>-110.83950012295051</c:v>
                </c:pt>
                <c:pt idx="50">
                  <c:v>-125.01056658911526</c:v>
                </c:pt>
                <c:pt idx="51">
                  <c:v>-136.33309222541789</c:v>
                </c:pt>
                <c:pt idx="52">
                  <c:v>-146.44608959033533</c:v>
                </c:pt>
                <c:pt idx="53">
                  <c:v>-152.56833679056115</c:v>
                </c:pt>
                <c:pt idx="54">
                  <c:v>-158.1740873193304</c:v>
                </c:pt>
                <c:pt idx="55">
                  <c:v>-164.1839132495607</c:v>
                </c:pt>
                <c:pt idx="56">
                  <c:v>-167.0057153760321</c:v>
                </c:pt>
                <c:pt idx="57">
                  <c:v>-169.3347467116657</c:v>
                </c:pt>
                <c:pt idx="58">
                  <c:v>-170.25295869609081</c:v>
                </c:pt>
                <c:pt idx="59">
                  <c:v>-170.10878129555689</c:v>
                </c:pt>
                <c:pt idx="60">
                  <c:v>-169.22186293703137</c:v>
                </c:pt>
                <c:pt idx="61">
                  <c:v>-166.53978642700676</c:v>
                </c:pt>
                <c:pt idx="62">
                  <c:v>-164.12737112838477</c:v>
                </c:pt>
                <c:pt idx="63">
                  <c:v>-161.69580808009798</c:v>
                </c:pt>
                <c:pt idx="64">
                  <c:v>-157.56253284242896</c:v>
                </c:pt>
                <c:pt idx="65">
                  <c:v>-153.57408425736287</c:v>
                </c:pt>
                <c:pt idx="66">
                  <c:v>-149.00517662693863</c:v>
                </c:pt>
                <c:pt idx="67">
                  <c:v>-144.34246982427922</c:v>
                </c:pt>
                <c:pt idx="68">
                  <c:v>-139.25026755657296</c:v>
                </c:pt>
                <c:pt idx="69">
                  <c:v>-134.07659781466211</c:v>
                </c:pt>
                <c:pt idx="70">
                  <c:v>-129.11540617376795</c:v>
                </c:pt>
                <c:pt idx="71">
                  <c:v>-124.20371470384087</c:v>
                </c:pt>
                <c:pt idx="72">
                  <c:v>-119.99552175280859</c:v>
                </c:pt>
                <c:pt idx="73">
                  <c:v>-115.93842750555275</c:v>
                </c:pt>
                <c:pt idx="74">
                  <c:v>-112.46194631332374</c:v>
                </c:pt>
                <c:pt idx="75">
                  <c:v>-109.39211776093032</c:v>
                </c:pt>
                <c:pt idx="76">
                  <c:v>-106.51189711777674</c:v>
                </c:pt>
                <c:pt idx="77">
                  <c:v>-104.16069273212226</c:v>
                </c:pt>
                <c:pt idx="78">
                  <c:v>-101.97696329939177</c:v>
                </c:pt>
                <c:pt idx="79">
                  <c:v>-99.939654008594317</c:v>
                </c:pt>
                <c:pt idx="80">
                  <c:v>-98.190256415259469</c:v>
                </c:pt>
                <c:pt idx="81">
                  <c:v>-96.446895336251586</c:v>
                </c:pt>
                <c:pt idx="82">
                  <c:v>-94.775098646064848</c:v>
                </c:pt>
                <c:pt idx="83">
                  <c:v>-93.112541345432049</c:v>
                </c:pt>
                <c:pt idx="84">
                  <c:v>-91.397986346181497</c:v>
                </c:pt>
                <c:pt idx="85">
                  <c:v>-89.627729782415102</c:v>
                </c:pt>
                <c:pt idx="86">
                  <c:v>-87.63688083316886</c:v>
                </c:pt>
                <c:pt idx="87">
                  <c:v>-85.604949123245717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34-4E23-A2D3-41AD4C3382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766008"/>
        <c:axId val="1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spPr>
                  <a:ln>
                    <a:solidFill>
                      <a:schemeClr val="accent6">
                        <a:lumMod val="75000"/>
                      </a:schemeClr>
                    </a:solidFill>
                    <a:prstDash val="sysDash"/>
                  </a:ln>
                </c:spPr>
                <c:marker>
                  <c:spPr>
                    <a:noFill/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'Τομή 1'!$AV$2:$AV$3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4500</c:v>
                      </c:pt>
                      <c:pt idx="1">
                        <c:v>4500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'Τομή 1'!$AX$2:$AX$3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-159.23292408448688</c:v>
                      </c:pt>
                      <c:pt idx="1">
                        <c:v>557.49895062907933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8934-4E23-A2D3-41AD4C338266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>
                    <a:solidFill>
                      <a:schemeClr val="accent6">
                        <a:lumMod val="75000"/>
                      </a:schemeClr>
                    </a:solidFill>
                    <a:prstDash val="sysDash"/>
                  </a:ln>
                </c:spPr>
                <c:marker>
                  <c:spPr>
                    <a:noFill/>
                    <a:ln>
                      <a:noFill/>
                    </a:ln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1'!$AV$4:$AV$5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9000</c:v>
                      </c:pt>
                      <c:pt idx="1">
                        <c:v>9000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1'!$AX$4:$AX$5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-159.23292408448688</c:v>
                      </c:pt>
                      <c:pt idx="1">
                        <c:v>557.49895062907933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8934-4E23-A2D3-41AD4C338266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>
                    <a:solidFill>
                      <a:srgbClr val="FFC00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1'!$R$36:$R$47</c15:sqref>
                        </c15:formulaRef>
                      </c:ext>
                    </c:extLst>
                    <c:numCache>
                      <c:formatCode>General</c:formatCode>
                      <c:ptCount val="12"/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1'!$S$36:$S$47</c15:sqref>
                        </c15:formulaRef>
                      </c:ext>
                    </c:extLst>
                    <c:numCache>
                      <c:formatCode>General</c:formatCode>
                      <c:ptCount val="12"/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8934-4E23-A2D3-41AD4C338266}"/>
                  </c:ext>
                </c:extLst>
              </c15:ser>
            </c15:filteredScatterSeries>
          </c:ext>
        </c:extLst>
      </c:scatterChart>
      <c:valAx>
        <c:axId val="7087660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l-G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600"/>
          <c:min val="-300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708766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167955378529591"/>
          <c:y val="9.1127311730252666E-2"/>
          <c:w val="0.24302687542547144"/>
          <c:h val="0.17026418770652471"/>
        </c:manualLayout>
      </c:layout>
      <c:overlay val="0"/>
      <c:spPr>
        <a:solidFill>
          <a:sysClr val="window" lastClr="FFFFFF"/>
        </a:solidFill>
        <a:ln w="12700"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ysDash"/>
            </a:ln>
          </c:spPr>
          <c:marker>
            <c:symbol val="none"/>
          </c:marker>
          <c:xVal>
            <c:numRef>
              <c:f>'Τομή 1'!$BG$10:$BG$120</c:f>
              <c:numCache>
                <c:formatCode>General</c:formatCode>
                <c:ptCount val="1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5800</c:v>
                </c:pt>
                <c:pt idx="59">
                  <c:v>5900</c:v>
                </c:pt>
                <c:pt idx="60">
                  <c:v>6000</c:v>
                </c:pt>
                <c:pt idx="61">
                  <c:v>6100</c:v>
                </c:pt>
                <c:pt idx="62">
                  <c:v>6200</c:v>
                </c:pt>
                <c:pt idx="63">
                  <c:v>6300</c:v>
                </c:pt>
                <c:pt idx="64">
                  <c:v>6400</c:v>
                </c:pt>
                <c:pt idx="65">
                  <c:v>6500</c:v>
                </c:pt>
                <c:pt idx="66">
                  <c:v>6600</c:v>
                </c:pt>
                <c:pt idx="67">
                  <c:v>6700</c:v>
                </c:pt>
                <c:pt idx="68">
                  <c:v>6800</c:v>
                </c:pt>
                <c:pt idx="69">
                  <c:v>6900</c:v>
                </c:pt>
                <c:pt idx="70">
                  <c:v>7000</c:v>
                </c:pt>
                <c:pt idx="71">
                  <c:v>7100</c:v>
                </c:pt>
                <c:pt idx="72">
                  <c:v>7200</c:v>
                </c:pt>
                <c:pt idx="73">
                  <c:v>7300</c:v>
                </c:pt>
                <c:pt idx="74">
                  <c:v>7400</c:v>
                </c:pt>
                <c:pt idx="75">
                  <c:v>7500</c:v>
                </c:pt>
                <c:pt idx="76">
                  <c:v>7600</c:v>
                </c:pt>
                <c:pt idx="77">
                  <c:v>7700</c:v>
                </c:pt>
                <c:pt idx="78">
                  <c:v>7800</c:v>
                </c:pt>
                <c:pt idx="79">
                  <c:v>7900</c:v>
                </c:pt>
                <c:pt idx="80">
                  <c:v>8000</c:v>
                </c:pt>
                <c:pt idx="81">
                  <c:v>8100</c:v>
                </c:pt>
                <c:pt idx="82">
                  <c:v>8200</c:v>
                </c:pt>
                <c:pt idx="83">
                  <c:v>8300</c:v>
                </c:pt>
                <c:pt idx="84">
                  <c:v>8400</c:v>
                </c:pt>
                <c:pt idx="85">
                  <c:v>8500</c:v>
                </c:pt>
                <c:pt idx="86">
                  <c:v>8600</c:v>
                </c:pt>
                <c:pt idx="87">
                  <c:v>8700</c:v>
                </c:pt>
                <c:pt idx="88">
                  <c:v>8800</c:v>
                </c:pt>
                <c:pt idx="89">
                  <c:v>8900</c:v>
                </c:pt>
                <c:pt idx="90">
                  <c:v>9000</c:v>
                </c:pt>
                <c:pt idx="91">
                  <c:v>9100</c:v>
                </c:pt>
                <c:pt idx="92">
                  <c:v>9200</c:v>
                </c:pt>
                <c:pt idx="93">
                  <c:v>9300</c:v>
                </c:pt>
                <c:pt idx="94">
                  <c:v>9400</c:v>
                </c:pt>
                <c:pt idx="95">
                  <c:v>9500</c:v>
                </c:pt>
                <c:pt idx="96">
                  <c:v>9600</c:v>
                </c:pt>
                <c:pt idx="97">
                  <c:v>9700</c:v>
                </c:pt>
                <c:pt idx="98">
                  <c:v>9800</c:v>
                </c:pt>
                <c:pt idx="99">
                  <c:v>9900</c:v>
                </c:pt>
                <c:pt idx="100">
                  <c:v>10000</c:v>
                </c:pt>
                <c:pt idx="101">
                  <c:v>10100</c:v>
                </c:pt>
                <c:pt idx="102">
                  <c:v>10200</c:v>
                </c:pt>
                <c:pt idx="103">
                  <c:v>10300</c:v>
                </c:pt>
                <c:pt idx="104">
                  <c:v>10400</c:v>
                </c:pt>
                <c:pt idx="105">
                  <c:v>10500</c:v>
                </c:pt>
                <c:pt idx="106">
                  <c:v>10600</c:v>
                </c:pt>
                <c:pt idx="107">
                  <c:v>10700</c:v>
                </c:pt>
                <c:pt idx="108">
                  <c:v>10800</c:v>
                </c:pt>
                <c:pt idx="109">
                  <c:v>10900</c:v>
                </c:pt>
                <c:pt idx="110">
                  <c:v>13168</c:v>
                </c:pt>
              </c:numCache>
            </c:numRef>
          </c:xVal>
          <c:yVal>
            <c:numRef>
              <c:f>'Τομή 1'!$BH$10:$BH$120</c:f>
              <c:numCache>
                <c:formatCode>General</c:formatCode>
                <c:ptCount val="111"/>
                <c:pt idx="0">
                  <c:v>1100</c:v>
                </c:pt>
                <c:pt idx="1">
                  <c:v>1100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  <c:pt idx="6">
                  <c:v>1100</c:v>
                </c:pt>
                <c:pt idx="7">
                  <c:v>1100</c:v>
                </c:pt>
                <c:pt idx="8">
                  <c:v>1100</c:v>
                </c:pt>
                <c:pt idx="9">
                  <c:v>1100</c:v>
                </c:pt>
                <c:pt idx="10">
                  <c:v>1100</c:v>
                </c:pt>
                <c:pt idx="11">
                  <c:v>1100</c:v>
                </c:pt>
                <c:pt idx="12">
                  <c:v>1100</c:v>
                </c:pt>
                <c:pt idx="13">
                  <c:v>1100</c:v>
                </c:pt>
                <c:pt idx="14">
                  <c:v>1100</c:v>
                </c:pt>
                <c:pt idx="15">
                  <c:v>1100</c:v>
                </c:pt>
                <c:pt idx="16">
                  <c:v>1100</c:v>
                </c:pt>
                <c:pt idx="17">
                  <c:v>1100</c:v>
                </c:pt>
                <c:pt idx="18">
                  <c:v>1100</c:v>
                </c:pt>
                <c:pt idx="19">
                  <c:v>1100</c:v>
                </c:pt>
                <c:pt idx="20">
                  <c:v>1100</c:v>
                </c:pt>
                <c:pt idx="21">
                  <c:v>1100</c:v>
                </c:pt>
                <c:pt idx="22">
                  <c:v>1100</c:v>
                </c:pt>
                <c:pt idx="23">
                  <c:v>1100</c:v>
                </c:pt>
                <c:pt idx="24">
                  <c:v>1100</c:v>
                </c:pt>
                <c:pt idx="25">
                  <c:v>1100</c:v>
                </c:pt>
                <c:pt idx="26">
                  <c:v>1100</c:v>
                </c:pt>
                <c:pt idx="27">
                  <c:v>1100</c:v>
                </c:pt>
                <c:pt idx="28">
                  <c:v>1100</c:v>
                </c:pt>
                <c:pt idx="29">
                  <c:v>1100</c:v>
                </c:pt>
                <c:pt idx="30">
                  <c:v>1100</c:v>
                </c:pt>
                <c:pt idx="31">
                  <c:v>1100</c:v>
                </c:pt>
                <c:pt idx="32">
                  <c:v>1100</c:v>
                </c:pt>
                <c:pt idx="33">
                  <c:v>1100</c:v>
                </c:pt>
                <c:pt idx="34">
                  <c:v>1100</c:v>
                </c:pt>
                <c:pt idx="35">
                  <c:v>1100</c:v>
                </c:pt>
                <c:pt idx="36">
                  <c:v>1100</c:v>
                </c:pt>
                <c:pt idx="37">
                  <c:v>1100</c:v>
                </c:pt>
                <c:pt idx="38">
                  <c:v>1100</c:v>
                </c:pt>
                <c:pt idx="39">
                  <c:v>1100</c:v>
                </c:pt>
                <c:pt idx="40">
                  <c:v>1100</c:v>
                </c:pt>
                <c:pt idx="41">
                  <c:v>1100</c:v>
                </c:pt>
                <c:pt idx="42">
                  <c:v>1100</c:v>
                </c:pt>
                <c:pt idx="43">
                  <c:v>1100</c:v>
                </c:pt>
                <c:pt idx="44">
                  <c:v>1100</c:v>
                </c:pt>
                <c:pt idx="45">
                  <c:v>1100</c:v>
                </c:pt>
                <c:pt idx="46">
                  <c:v>1100</c:v>
                </c:pt>
                <c:pt idx="47">
                  <c:v>1100</c:v>
                </c:pt>
                <c:pt idx="48">
                  <c:v>1100</c:v>
                </c:pt>
                <c:pt idx="49">
                  <c:v>1100</c:v>
                </c:pt>
                <c:pt idx="50">
                  <c:v>1100</c:v>
                </c:pt>
                <c:pt idx="51">
                  <c:v>1100</c:v>
                </c:pt>
                <c:pt idx="52">
                  <c:v>1100</c:v>
                </c:pt>
                <c:pt idx="53">
                  <c:v>1100</c:v>
                </c:pt>
                <c:pt idx="54">
                  <c:v>1100</c:v>
                </c:pt>
                <c:pt idx="55">
                  <c:v>1100</c:v>
                </c:pt>
                <c:pt idx="56">
                  <c:v>1100</c:v>
                </c:pt>
                <c:pt idx="57">
                  <c:v>1100</c:v>
                </c:pt>
                <c:pt idx="58">
                  <c:v>1100</c:v>
                </c:pt>
                <c:pt idx="59">
                  <c:v>1100</c:v>
                </c:pt>
                <c:pt idx="60">
                  <c:v>1100</c:v>
                </c:pt>
                <c:pt idx="61">
                  <c:v>1100</c:v>
                </c:pt>
                <c:pt idx="62">
                  <c:v>1100</c:v>
                </c:pt>
                <c:pt idx="63">
                  <c:v>1100</c:v>
                </c:pt>
                <c:pt idx="64">
                  <c:v>1100</c:v>
                </c:pt>
                <c:pt idx="65">
                  <c:v>1100</c:v>
                </c:pt>
                <c:pt idx="66">
                  <c:v>1100</c:v>
                </c:pt>
                <c:pt idx="67">
                  <c:v>1100</c:v>
                </c:pt>
                <c:pt idx="68">
                  <c:v>1100</c:v>
                </c:pt>
                <c:pt idx="69">
                  <c:v>1100</c:v>
                </c:pt>
                <c:pt idx="70">
                  <c:v>1100</c:v>
                </c:pt>
                <c:pt idx="71">
                  <c:v>1100</c:v>
                </c:pt>
                <c:pt idx="72">
                  <c:v>1100</c:v>
                </c:pt>
                <c:pt idx="73">
                  <c:v>1100</c:v>
                </c:pt>
                <c:pt idx="74">
                  <c:v>1100</c:v>
                </c:pt>
                <c:pt idx="75">
                  <c:v>1100</c:v>
                </c:pt>
                <c:pt idx="76">
                  <c:v>1100</c:v>
                </c:pt>
                <c:pt idx="77">
                  <c:v>1100</c:v>
                </c:pt>
                <c:pt idx="78">
                  <c:v>1100</c:v>
                </c:pt>
                <c:pt idx="79">
                  <c:v>1100</c:v>
                </c:pt>
                <c:pt idx="80">
                  <c:v>1100</c:v>
                </c:pt>
                <c:pt idx="81">
                  <c:v>1100</c:v>
                </c:pt>
                <c:pt idx="82">
                  <c:v>1100</c:v>
                </c:pt>
                <c:pt idx="83">
                  <c:v>1100</c:v>
                </c:pt>
                <c:pt idx="84">
                  <c:v>1100</c:v>
                </c:pt>
                <c:pt idx="85">
                  <c:v>1100</c:v>
                </c:pt>
                <c:pt idx="86">
                  <c:v>1100</c:v>
                </c:pt>
                <c:pt idx="87">
                  <c:v>1100</c:v>
                </c:pt>
                <c:pt idx="88">
                  <c:v>1100</c:v>
                </c:pt>
                <c:pt idx="89">
                  <c:v>1100</c:v>
                </c:pt>
                <c:pt idx="90">
                  <c:v>1100</c:v>
                </c:pt>
                <c:pt idx="91">
                  <c:v>1100</c:v>
                </c:pt>
                <c:pt idx="92">
                  <c:v>1100</c:v>
                </c:pt>
                <c:pt idx="93">
                  <c:v>1100</c:v>
                </c:pt>
                <c:pt idx="94">
                  <c:v>1100</c:v>
                </c:pt>
                <c:pt idx="95">
                  <c:v>1100</c:v>
                </c:pt>
                <c:pt idx="96">
                  <c:v>1100</c:v>
                </c:pt>
                <c:pt idx="97">
                  <c:v>1100</c:v>
                </c:pt>
                <c:pt idx="98">
                  <c:v>1100</c:v>
                </c:pt>
                <c:pt idx="99">
                  <c:v>1100</c:v>
                </c:pt>
                <c:pt idx="100">
                  <c:v>1100</c:v>
                </c:pt>
                <c:pt idx="101">
                  <c:v>1100</c:v>
                </c:pt>
                <c:pt idx="102">
                  <c:v>1100</c:v>
                </c:pt>
                <c:pt idx="103">
                  <c:v>1100</c:v>
                </c:pt>
                <c:pt idx="104">
                  <c:v>1100</c:v>
                </c:pt>
                <c:pt idx="105">
                  <c:v>1100</c:v>
                </c:pt>
                <c:pt idx="106">
                  <c:v>1100</c:v>
                </c:pt>
                <c:pt idx="107">
                  <c:v>1100</c:v>
                </c:pt>
                <c:pt idx="108">
                  <c:v>1100</c:v>
                </c:pt>
                <c:pt idx="109">
                  <c:v>1100</c:v>
                </c:pt>
                <c:pt idx="110">
                  <c:v>1100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34-426A-A501-CBEFCE82E530}"/>
            </c:ext>
          </c:extLst>
        </c:ser>
        <c:ser>
          <c:idx val="1"/>
          <c:order val="1"/>
          <c:xVal>
            <c:numRef>
              <c:f>'Τομή 1'!$AH$2:$AH$6</c:f>
              <c:numCache>
                <c:formatCode>General</c:formatCode>
                <c:ptCount val="5"/>
                <c:pt idx="0">
                  <c:v>3675</c:v>
                </c:pt>
                <c:pt idx="1">
                  <c:v>5925</c:v>
                </c:pt>
                <c:pt idx="2">
                  <c:v>9407.0713427385308</c:v>
                </c:pt>
                <c:pt idx="3">
                  <c:v>7157.0713427385308</c:v>
                </c:pt>
                <c:pt idx="4">
                  <c:v>3675</c:v>
                </c:pt>
              </c:numCache>
            </c:numRef>
          </c:xVal>
          <c:yVal>
            <c:numRef>
              <c:f>'Τομή 1'!$AI$2:$AI$6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-4200</c:v>
                </c:pt>
                <c:pt idx="3">
                  <c:v>-4200</c:v>
                </c:pt>
                <c:pt idx="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34-426A-A501-CBEFCE82E530}"/>
            </c:ext>
          </c:extLst>
        </c:ser>
        <c:ser>
          <c:idx val="2"/>
          <c:order val="2"/>
          <c:tx>
            <c:v>VerticalDyke</c:v>
          </c:tx>
          <c:spPr>
            <a:ln w="34925">
              <a:solidFill>
                <a:schemeClr val="bg1">
                  <a:lumMod val="75000"/>
                </a:schemeClr>
              </a:solidFill>
              <a:prstDash val="solid"/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'Τομή 1'!$AK$2:$AK$6</c:f>
              <c:numCache>
                <c:formatCode>General</c:formatCode>
                <c:ptCount val="5"/>
                <c:pt idx="0">
                  <c:v>3675</c:v>
                </c:pt>
                <c:pt idx="1">
                  <c:v>5925</c:v>
                </c:pt>
                <c:pt idx="2">
                  <c:v>5925</c:v>
                </c:pt>
                <c:pt idx="3">
                  <c:v>3675</c:v>
                </c:pt>
                <c:pt idx="4">
                  <c:v>3675</c:v>
                </c:pt>
              </c:numCache>
            </c:numRef>
          </c:xVal>
          <c:yVal>
            <c:numRef>
              <c:f>'Τομή 1'!$AL$2:$AL$6</c:f>
              <c:numCache>
                <c:formatCode>General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-4200</c:v>
                </c:pt>
                <c:pt idx="3">
                  <c:v>-4200</c:v>
                </c:pt>
                <c:pt idx="4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34-426A-A501-CBEFCE82E530}"/>
            </c:ext>
          </c:extLst>
        </c:ser>
        <c:ser>
          <c:idx val="7"/>
          <c:order val="7"/>
          <c:tx>
            <c:v>Jind</c:v>
          </c:tx>
          <c:spPr>
            <a:ln>
              <a:headEnd type="none"/>
              <a:tailEnd type="stealth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234-426A-A501-CBEFCE82E530}"/>
                </c:ext>
              </c:extLst>
            </c:dLbl>
            <c:dLbl>
              <c:idx val="1"/>
              <c:layout>
                <c:manualLayout>
                  <c:x val="5.5382133204037324E-3"/>
                  <c:y val="8.6345777619686662E-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234-426A-A501-CBEFCE82E530}"/>
                </c:ext>
              </c:extLst>
            </c:dLbl>
            <c:spPr>
              <a:noFill/>
              <a:ln>
                <a:noFill/>
              </a:ln>
              <a:effectLst/>
            </c:sp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'Dir_Angles 1'!$E$33:$E$34</c:f>
              <c:numCache>
                <c:formatCode>General</c:formatCode>
                <c:ptCount val="2"/>
                <c:pt idx="0">
                  <c:v>8175</c:v>
                </c:pt>
                <c:pt idx="1">
                  <c:v>9443.5850380609772</c:v>
                </c:pt>
              </c:numCache>
            </c:numRef>
          </c:xVal>
          <c:yVal>
            <c:numRef>
              <c:f>'Dir_Angles 1'!$F$33:$F$34</c:f>
              <c:numCache>
                <c:formatCode>General</c:formatCode>
                <c:ptCount val="2"/>
                <c:pt idx="0">
                  <c:v>-7450</c:v>
                </c:pt>
                <c:pt idx="1">
                  <c:v>-9261.7271934896526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234-426A-A501-CBEFCE82E530}"/>
            </c:ext>
          </c:extLst>
        </c:ser>
        <c:ser>
          <c:idx val="8"/>
          <c:order val="8"/>
          <c:tx>
            <c:v>Jremn</c:v>
          </c:tx>
          <c:marker>
            <c:symbol val="none"/>
          </c:marker>
          <c:dPt>
            <c:idx val="1"/>
            <c:bubble3D val="0"/>
            <c:spPr>
              <a:ln>
                <a:tailEnd type="stealth"/>
              </a:ln>
            </c:spPr>
            <c:extLst>
              <c:ext xmlns:c16="http://schemas.microsoft.com/office/drawing/2014/chart" uri="{C3380CC4-5D6E-409C-BE32-E72D297353CC}">
                <c16:uniqueId val="{0000000B-F234-426A-A501-CBEFCE82E530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234-426A-A501-CBEFCE82E530}"/>
                </c:ext>
              </c:extLst>
            </c:dLbl>
            <c:dLbl>
              <c:idx val="1"/>
              <c:layout>
                <c:manualLayout>
                  <c:x val="-0.10504678449036639"/>
                  <c:y val="2.874743326488710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234-426A-A501-CBEFCE82E53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 wrap="square" lIns="38100" tIns="19050" rIns="38100" bIns="19050" anchor="ctr" anchorCtr="1">
                <a:spAutoFit/>
              </a:bodyPr>
              <a:lstStyle/>
              <a:p>
                <a:pPr>
                  <a:defRPr/>
                </a:pPr>
                <a:endParaRPr lang="el-GR"/>
              </a:p>
            </c:txPr>
            <c:dLblPos val="l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'Dir_Angles 1'!$E$38:$E$39</c:f>
              <c:numCache>
                <c:formatCode>General</c:formatCode>
                <c:ptCount val="2"/>
                <c:pt idx="0">
                  <c:v>8175</c:v>
                </c:pt>
                <c:pt idx="1">
                  <c:v>7600.3807512678595</c:v>
                </c:pt>
              </c:numCache>
            </c:numRef>
          </c:xVal>
          <c:yVal>
            <c:numRef>
              <c:f>'Dir_Angles 1'!$F$38:$F$39</c:f>
              <c:numCache>
                <c:formatCode>General</c:formatCode>
                <c:ptCount val="2"/>
                <c:pt idx="0">
                  <c:v>-7450</c:v>
                </c:pt>
                <c:pt idx="1">
                  <c:v>-7781.7565779370416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234-426A-A501-CBEFCE82E530}"/>
            </c:ext>
          </c:extLst>
        </c:ser>
        <c:ser>
          <c:idx val="9"/>
          <c:order val="9"/>
          <c:tx>
            <c:v>J_Phi</c:v>
          </c:tx>
          <c:spPr>
            <a:ln>
              <a:tailEnd type="stealth" w="lg" len="lg"/>
            </a:ln>
          </c:spPr>
          <c:marker>
            <c:symbol val="none"/>
          </c:marker>
          <c:xVal>
            <c:numRef>
              <c:f>'Dir_Angles 1'!$E$35:$E$36</c:f>
              <c:numCache>
                <c:formatCode>General</c:formatCode>
                <c:ptCount val="2"/>
                <c:pt idx="0">
                  <c:v>6194.052776704847</c:v>
                </c:pt>
                <c:pt idx="1">
                  <c:v>6888.0185660336838</c:v>
                </c:pt>
              </c:numCache>
            </c:numRef>
          </c:xVal>
          <c:yVal>
            <c:numRef>
              <c:f>'Dir_Angles 1'!$F$35:$F$36</c:f>
              <c:numCache>
                <c:formatCode>General</c:formatCode>
                <c:ptCount val="2"/>
                <c:pt idx="0">
                  <c:v>-978.25811428665293</c:v>
                </c:pt>
                <c:pt idx="1">
                  <c:v>-3121.7418857133471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234-426A-A501-CBEFCE82E530}"/>
            </c:ext>
          </c:extLst>
        </c:ser>
        <c:ser>
          <c:idx val="10"/>
          <c:order val="10"/>
          <c:tx>
            <c:v>Jtotal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tailEnd type="stealth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234-426A-A501-CBEFCE82E530}"/>
                </c:ext>
              </c:extLst>
            </c:dLbl>
            <c:dLbl>
              <c:idx val="1"/>
              <c:layout>
                <c:manualLayout>
                  <c:x val="-4.1272420383103192E-2"/>
                  <c:y val="3.3275234846157575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234-426A-A501-CBEFCE82E530}"/>
                </c:ext>
              </c:extLst>
            </c:dLbl>
            <c:spPr>
              <a:noFill/>
              <a:ln>
                <a:noFill/>
              </a:ln>
              <a:effectLst/>
            </c:sp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'Dir_Angles 1'!$E$42:$E$43</c:f>
              <c:numCache>
                <c:formatCode>General</c:formatCode>
                <c:ptCount val="2"/>
                <c:pt idx="0">
                  <c:v>8175</c:v>
                </c:pt>
                <c:pt idx="1">
                  <c:v>8868.9657893288368</c:v>
                </c:pt>
              </c:numCache>
            </c:numRef>
          </c:xVal>
          <c:yVal>
            <c:numRef>
              <c:f>'Dir_Angles 1'!$F$42:$F$43</c:f>
              <c:numCache>
                <c:formatCode>General</c:formatCode>
                <c:ptCount val="2"/>
                <c:pt idx="0">
                  <c:v>-7450</c:v>
                </c:pt>
                <c:pt idx="1">
                  <c:v>-9593.4837714266941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234-426A-A501-CBEFCE82E530}"/>
            </c:ext>
          </c:extLst>
        </c:ser>
        <c:ser>
          <c:idx val="11"/>
          <c:order val="11"/>
          <c:tx>
            <c:strRef>
              <c:f>'Dir_Angles 1'!$A$44</c:f>
              <c:strCache>
                <c:ptCount val="1"/>
                <c:pt idx="0">
                  <c:v>A//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'Dir_Angles 1'!$E$44:$E$45</c:f>
              <c:numCache>
                <c:formatCode>General</c:formatCode>
                <c:ptCount val="2"/>
                <c:pt idx="0">
                  <c:v>7600.3807512678595</c:v>
                </c:pt>
                <c:pt idx="1">
                  <c:v>8868.9657893288349</c:v>
                </c:pt>
              </c:numCache>
            </c:numRef>
          </c:xVal>
          <c:yVal>
            <c:numRef>
              <c:f>'Dir_Angles 1'!$F$44:$F$45</c:f>
              <c:numCache>
                <c:formatCode>General</c:formatCode>
                <c:ptCount val="2"/>
                <c:pt idx="0">
                  <c:v>-7781.7565779370416</c:v>
                </c:pt>
                <c:pt idx="1">
                  <c:v>-9593.4837714266941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234-426A-A501-CBEFCE82E530}"/>
            </c:ext>
          </c:extLst>
        </c:ser>
        <c:ser>
          <c:idx val="12"/>
          <c:order val="12"/>
          <c:tx>
            <c:strRef>
              <c:f>'Dir_Angles 1'!$A$46</c:f>
              <c:strCache>
                <c:ptCount val="1"/>
                <c:pt idx="0">
                  <c:v>B//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'Dir_Angles 1'!$E$46:$E$47</c:f>
              <c:numCache>
                <c:formatCode>General</c:formatCode>
                <c:ptCount val="2"/>
                <c:pt idx="0">
                  <c:v>9443.5850380609772</c:v>
                </c:pt>
                <c:pt idx="1">
                  <c:v>8868.9657893288368</c:v>
                </c:pt>
              </c:numCache>
            </c:numRef>
          </c:xVal>
          <c:yVal>
            <c:numRef>
              <c:f>'Dir_Angles 1'!$F$46:$F$47</c:f>
              <c:numCache>
                <c:formatCode>General</c:formatCode>
                <c:ptCount val="2"/>
                <c:pt idx="0">
                  <c:v>-9261.7271934896526</c:v>
                </c:pt>
                <c:pt idx="1">
                  <c:v>-9593.4837714266941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234-426A-A501-CBEFCE82E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768888"/>
        <c:axId val="1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marker>
                  <c:symbol val="none"/>
                </c:marker>
                <c:dPt>
                  <c:idx val="1"/>
                  <c:bubble3D val="0"/>
                  <c:spPr>
                    <a:ln>
                      <a:solidFill>
                        <a:srgbClr val="92D050"/>
                      </a:solidFill>
                      <a:prstDash val="sysDot"/>
                    </a:ln>
                  </c:spPr>
                  <c:extLst>
                    <c:ext xmlns:c16="http://schemas.microsoft.com/office/drawing/2014/chart" uri="{C3380CC4-5D6E-409C-BE32-E72D297353CC}">
                      <c16:uniqueId val="{00000005-F234-426A-A501-CBEFCE82E530}"/>
                    </c:ext>
                  </c:extLst>
                </c:dPt>
                <c:xVal>
                  <c:numRef>
                    <c:extLst>
                      <c:ext uri="{02D57815-91ED-43cb-92C2-25804820EDAC}">
                        <c15:formulaRef>
                          <c15:sqref>'Τομή 1'!$AP$2:$AP$3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3450</c:v>
                      </c:pt>
                      <c:pt idx="1">
                        <c:v>3450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'Τομή 1'!$AQ$2:$AQ$3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1100</c:v>
                      </c:pt>
                      <c:pt idx="1">
                        <c:v>-6300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F234-426A-A501-CBEFCE82E530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>
                    <a:solidFill>
                      <a:srgbClr val="92D050"/>
                    </a:solidFill>
                    <a:prstDash val="sysDot"/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1'!$AP$4:$AP$5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5700</c:v>
                      </c:pt>
                      <c:pt idx="1">
                        <c:v>5700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1'!$AQ$4:$AQ$5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1100</c:v>
                      </c:pt>
                      <c:pt idx="1">
                        <c:v>-6300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F234-426A-A501-CBEFCE82E530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>
                    <a:solidFill>
                      <a:schemeClr val="accent6">
                        <a:lumMod val="75000"/>
                      </a:schemeClr>
                    </a:solidFill>
                    <a:prstDash val="sysDash"/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1'!$AV$2:$AV$3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4500</c:v>
                      </c:pt>
                      <c:pt idx="1">
                        <c:v>4500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1'!$AW$2:$AW$3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1100</c:v>
                      </c:pt>
                      <c:pt idx="1">
                        <c:v>-6300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F234-426A-A501-CBEFCE82E530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>
                    <a:solidFill>
                      <a:schemeClr val="accent6">
                        <a:lumMod val="75000"/>
                      </a:schemeClr>
                    </a:solidFill>
                    <a:prstDash val="sysDash"/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1'!$AV$4:$AV$5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9000</c:v>
                      </c:pt>
                      <c:pt idx="1">
                        <c:v>9000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1'!$AW$4:$AW$5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1100</c:v>
                      </c:pt>
                      <c:pt idx="1">
                        <c:v>-6300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F234-426A-A501-CBEFCE82E530}"/>
                  </c:ext>
                </c:extLst>
              </c15:ser>
            </c15:filteredScatterSeries>
          </c:ext>
        </c:extLst>
      </c:scatterChart>
      <c:valAx>
        <c:axId val="708768888"/>
        <c:scaling>
          <c:orientation val="minMax"/>
          <c:max val="14000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l-GR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-12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708768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HGRD - Derivative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>
        <c:manualLayout>
          <c:layoutTarget val="inner"/>
          <c:xMode val="edge"/>
          <c:yMode val="edge"/>
          <c:x val="0.12491426071741032"/>
          <c:y val="0.17171296296296296"/>
          <c:w val="0.81286351706036741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'Τομή 1'!$Y$9</c:f>
              <c:strCache>
                <c:ptCount val="1"/>
                <c:pt idx="0">
                  <c:v>HGRDcalc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'Τομή 1'!$A$10:$A$97</c:f>
              <c:numCache>
                <c:formatCode>General</c:formatCode>
                <c:ptCount val="88"/>
                <c:pt idx="0">
                  <c:v>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750</c:v>
                </c:pt>
                <c:pt idx="6">
                  <c:v>900</c:v>
                </c:pt>
                <c:pt idx="7">
                  <c:v>1050</c:v>
                </c:pt>
                <c:pt idx="8">
                  <c:v>1200</c:v>
                </c:pt>
                <c:pt idx="9">
                  <c:v>1350</c:v>
                </c:pt>
                <c:pt idx="10">
                  <c:v>1500</c:v>
                </c:pt>
                <c:pt idx="11">
                  <c:v>1650</c:v>
                </c:pt>
                <c:pt idx="12">
                  <c:v>1800</c:v>
                </c:pt>
                <c:pt idx="13">
                  <c:v>1950</c:v>
                </c:pt>
                <c:pt idx="14">
                  <c:v>2100</c:v>
                </c:pt>
                <c:pt idx="15">
                  <c:v>2250</c:v>
                </c:pt>
                <c:pt idx="16">
                  <c:v>2400</c:v>
                </c:pt>
                <c:pt idx="17">
                  <c:v>2550</c:v>
                </c:pt>
                <c:pt idx="18">
                  <c:v>2700</c:v>
                </c:pt>
                <c:pt idx="19">
                  <c:v>2850</c:v>
                </c:pt>
                <c:pt idx="20">
                  <c:v>3000</c:v>
                </c:pt>
                <c:pt idx="21">
                  <c:v>3150</c:v>
                </c:pt>
                <c:pt idx="22">
                  <c:v>3300</c:v>
                </c:pt>
                <c:pt idx="23">
                  <c:v>3450</c:v>
                </c:pt>
                <c:pt idx="24">
                  <c:v>3600</c:v>
                </c:pt>
                <c:pt idx="25">
                  <c:v>3750</c:v>
                </c:pt>
                <c:pt idx="26">
                  <c:v>3900</c:v>
                </c:pt>
                <c:pt idx="27">
                  <c:v>4050</c:v>
                </c:pt>
                <c:pt idx="28">
                  <c:v>4200</c:v>
                </c:pt>
                <c:pt idx="29">
                  <c:v>4350</c:v>
                </c:pt>
                <c:pt idx="30">
                  <c:v>4500</c:v>
                </c:pt>
                <c:pt idx="31">
                  <c:v>4650</c:v>
                </c:pt>
                <c:pt idx="32">
                  <c:v>4800</c:v>
                </c:pt>
                <c:pt idx="33">
                  <c:v>4950</c:v>
                </c:pt>
                <c:pt idx="34">
                  <c:v>5100</c:v>
                </c:pt>
                <c:pt idx="35">
                  <c:v>5250</c:v>
                </c:pt>
                <c:pt idx="36">
                  <c:v>5400</c:v>
                </c:pt>
                <c:pt idx="37">
                  <c:v>5550</c:v>
                </c:pt>
                <c:pt idx="38">
                  <c:v>5700</c:v>
                </c:pt>
                <c:pt idx="39">
                  <c:v>5850</c:v>
                </c:pt>
                <c:pt idx="40">
                  <c:v>6000</c:v>
                </c:pt>
                <c:pt idx="41">
                  <c:v>6150</c:v>
                </c:pt>
                <c:pt idx="42">
                  <c:v>6300</c:v>
                </c:pt>
                <c:pt idx="43">
                  <c:v>6450</c:v>
                </c:pt>
                <c:pt idx="44">
                  <c:v>6600</c:v>
                </c:pt>
                <c:pt idx="45">
                  <c:v>6750</c:v>
                </c:pt>
                <c:pt idx="46">
                  <c:v>6900</c:v>
                </c:pt>
                <c:pt idx="47">
                  <c:v>7050</c:v>
                </c:pt>
                <c:pt idx="48">
                  <c:v>7200</c:v>
                </c:pt>
                <c:pt idx="49">
                  <c:v>7350</c:v>
                </c:pt>
                <c:pt idx="50">
                  <c:v>7500</c:v>
                </c:pt>
                <c:pt idx="51">
                  <c:v>7650</c:v>
                </c:pt>
                <c:pt idx="52">
                  <c:v>7800</c:v>
                </c:pt>
                <c:pt idx="53">
                  <c:v>7950</c:v>
                </c:pt>
                <c:pt idx="54">
                  <c:v>8100</c:v>
                </c:pt>
                <c:pt idx="55">
                  <c:v>8250</c:v>
                </c:pt>
                <c:pt idx="56">
                  <c:v>8400</c:v>
                </c:pt>
                <c:pt idx="57">
                  <c:v>8550</c:v>
                </c:pt>
                <c:pt idx="58">
                  <c:v>8700</c:v>
                </c:pt>
                <c:pt idx="59">
                  <c:v>8850</c:v>
                </c:pt>
                <c:pt idx="60">
                  <c:v>9000</c:v>
                </c:pt>
                <c:pt idx="61">
                  <c:v>9150</c:v>
                </c:pt>
                <c:pt idx="62">
                  <c:v>9300</c:v>
                </c:pt>
                <c:pt idx="63">
                  <c:v>9450</c:v>
                </c:pt>
                <c:pt idx="64">
                  <c:v>9600</c:v>
                </c:pt>
                <c:pt idx="65">
                  <c:v>9750</c:v>
                </c:pt>
                <c:pt idx="66">
                  <c:v>9900</c:v>
                </c:pt>
                <c:pt idx="67">
                  <c:v>10050</c:v>
                </c:pt>
                <c:pt idx="68">
                  <c:v>10200</c:v>
                </c:pt>
                <c:pt idx="69">
                  <c:v>10350</c:v>
                </c:pt>
                <c:pt idx="70">
                  <c:v>10500</c:v>
                </c:pt>
                <c:pt idx="71">
                  <c:v>10650</c:v>
                </c:pt>
                <c:pt idx="72">
                  <c:v>10800</c:v>
                </c:pt>
                <c:pt idx="73">
                  <c:v>10950</c:v>
                </c:pt>
                <c:pt idx="74">
                  <c:v>11100</c:v>
                </c:pt>
                <c:pt idx="75">
                  <c:v>11250</c:v>
                </c:pt>
                <c:pt idx="76">
                  <c:v>11400</c:v>
                </c:pt>
                <c:pt idx="77">
                  <c:v>11550</c:v>
                </c:pt>
                <c:pt idx="78">
                  <c:v>11700</c:v>
                </c:pt>
                <c:pt idx="79">
                  <c:v>11850</c:v>
                </c:pt>
                <c:pt idx="80">
                  <c:v>12000</c:v>
                </c:pt>
                <c:pt idx="81">
                  <c:v>12150</c:v>
                </c:pt>
                <c:pt idx="82">
                  <c:v>12300</c:v>
                </c:pt>
                <c:pt idx="83">
                  <c:v>12450</c:v>
                </c:pt>
                <c:pt idx="84">
                  <c:v>12600</c:v>
                </c:pt>
                <c:pt idx="85">
                  <c:v>12750</c:v>
                </c:pt>
                <c:pt idx="86">
                  <c:v>12900</c:v>
                </c:pt>
                <c:pt idx="87">
                  <c:v>13050</c:v>
                </c:pt>
              </c:numCache>
            </c:numRef>
          </c:xVal>
          <c:yVal>
            <c:numRef>
              <c:f>'Τομή 1'!$Y$10:$Y$97</c:f>
              <c:numCache>
                <c:formatCode>General</c:formatCode>
                <c:ptCount val="88"/>
                <c:pt idx="0">
                  <c:v>1.6828165868690046E-2</c:v>
                </c:pt>
                <c:pt idx="1">
                  <c:v>1.7839919724041239E-2</c:v>
                </c:pt>
                <c:pt idx="2">
                  <c:v>2.0004763349023069E-2</c:v>
                </c:pt>
                <c:pt idx="3">
                  <c:v>2.2476105876102583E-2</c:v>
                </c:pt>
                <c:pt idx="4">
                  <c:v>2.5306367165836056E-2</c:v>
                </c:pt>
                <c:pt idx="5">
                  <c:v>2.8558581421069533E-2</c:v>
                </c:pt>
                <c:pt idx="6">
                  <c:v>3.230882073238471E-2</c:v>
                </c:pt>
                <c:pt idx="7">
                  <c:v>3.6649185181943031E-2</c:v>
                </c:pt>
                <c:pt idx="8">
                  <c:v>4.1691458021724137E-2</c:v>
                </c:pt>
                <c:pt idx="9">
                  <c:v>4.757149916996127E-2</c:v>
                </c:pt>
                <c:pt idx="10">
                  <c:v>5.4454369263325995E-2</c:v>
                </c:pt>
                <c:pt idx="11">
                  <c:v>6.2539980542090437E-2</c:v>
                </c:pt>
                <c:pt idx="12">
                  <c:v>7.2068646940367145E-2</c:v>
                </c:pt>
                <c:pt idx="13">
                  <c:v>8.3325044291409398E-2</c:v>
                </c:pt>
                <c:pt idx="14">
                  <c:v>9.6637419543914693E-2</c:v>
                </c:pt>
                <c:pt idx="15">
                  <c:v>0.11236578801911562</c:v>
                </c:pt>
                <c:pt idx="16">
                  <c:v>0.13086744986460422</c:v>
                </c:pt>
                <c:pt idx="17">
                  <c:v>0.15241962929246541</c:v>
                </c:pt>
                <c:pt idx="18">
                  <c:v>0.17706814568569446</c:v>
                </c:pt>
                <c:pt idx="19">
                  <c:v>0.20436444736278786</c:v>
                </c:pt>
                <c:pt idx="20">
                  <c:v>0.23297254173992049</c:v>
                </c:pt>
                <c:pt idx="21">
                  <c:v>0.26021610980456256</c:v>
                </c:pt>
                <c:pt idx="22">
                  <c:v>0.28183404817441177</c:v>
                </c:pt>
                <c:pt idx="23">
                  <c:v>0.29243561161456211</c:v>
                </c:pt>
                <c:pt idx="24">
                  <c:v>0.2870361284868333</c:v>
                </c:pt>
                <c:pt idx="25">
                  <c:v>0.2632380184573056</c:v>
                </c:pt>
                <c:pt idx="26">
                  <c:v>0.22260772987931507</c:v>
                </c:pt>
                <c:pt idx="27">
                  <c:v>0.17001462183269608</c:v>
                </c:pt>
                <c:pt idx="28">
                  <c:v>0.11138044578979285</c:v>
                </c:pt>
                <c:pt idx="29">
                  <c:v>5.1516516795191668E-2</c:v>
                </c:pt>
                <c:pt idx="30">
                  <c:v>6.8106281369193769E-3</c:v>
                </c:pt>
                <c:pt idx="31">
                  <c:v>6.267625334106014E-2</c:v>
                </c:pt>
                <c:pt idx="32">
                  <c:v>0.11629457405461456</c:v>
                </c:pt>
                <c:pt idx="33">
                  <c:v>0.16827434120416929</c:v>
                </c:pt>
                <c:pt idx="34">
                  <c:v>0.21896225168392219</c:v>
                </c:pt>
                <c:pt idx="35">
                  <c:v>0.26784027701157603</c:v>
                </c:pt>
                <c:pt idx="36">
                  <c:v>0.31298314273726341</c:v>
                </c:pt>
                <c:pt idx="37">
                  <c:v>0.35078935273015077</c:v>
                </c:pt>
                <c:pt idx="38">
                  <c:v>0.3764425303864824</c:v>
                </c:pt>
                <c:pt idx="39">
                  <c:v>0.38546561926556983</c:v>
                </c:pt>
                <c:pt idx="40">
                  <c:v>0.37592381992938101</c:v>
                </c:pt>
                <c:pt idx="41">
                  <c:v>0.34982295162165383</c:v>
                </c:pt>
                <c:pt idx="42">
                  <c:v>0.31246739112897132</c:v>
                </c:pt>
                <c:pt idx="43">
                  <c:v>0.2702246095964238</c:v>
                </c:pt>
                <c:pt idx="44">
                  <c:v>0.22837051977098743</c:v>
                </c:pt>
                <c:pt idx="45">
                  <c:v>0.19015057818708689</c:v>
                </c:pt>
                <c:pt idx="46">
                  <c:v>0.15695421054023054</c:v>
                </c:pt>
                <c:pt idx="47">
                  <c:v>0.12894528077308828</c:v>
                </c:pt>
                <c:pt idx="48">
                  <c:v>0.10565951426790278</c:v>
                </c:pt>
                <c:pt idx="49">
                  <c:v>8.6402082360274565E-2</c:v>
                </c:pt>
                <c:pt idx="50">
                  <c:v>7.0461023482822238E-2</c:v>
                </c:pt>
                <c:pt idx="51">
                  <c:v>5.7200768914178607E-2</c:v>
                </c:pt>
                <c:pt idx="52">
                  <c:v>4.609081829303411E-2</c:v>
                </c:pt>
                <c:pt idx="53">
                  <c:v>3.6704141969322659E-2</c:v>
                </c:pt>
                <c:pt idx="54">
                  <c:v>2.8703876645392087E-2</c:v>
                </c:pt>
                <c:pt idx="55">
                  <c:v>2.1827212033642997E-2</c:v>
                </c:pt>
                <c:pt idx="56">
                  <c:v>1.5870239466313385E-2</c:v>
                </c:pt>
                <c:pt idx="57">
                  <c:v>1.067504886923757E-2</c:v>
                </c:pt>
                <c:pt idx="58">
                  <c:v>6.1192583066315368E-3</c:v>
                </c:pt>
                <c:pt idx="59">
                  <c:v>2.1077311677854976E-3</c:v>
                </c:pt>
                <c:pt idx="60">
                  <c:v>1.4338864440607798E-3</c:v>
                </c:pt>
                <c:pt idx="61">
                  <c:v>4.5641702262280625E-3</c:v>
                </c:pt>
                <c:pt idx="62">
                  <c:v>7.3297759048890987E-3</c:v>
                </c:pt>
                <c:pt idx="63">
                  <c:v>9.7684037981943563E-3</c:v>
                </c:pt>
                <c:pt idx="64">
                  <c:v>1.1911068343048517E-2</c:v>
                </c:pt>
                <c:pt idx="65">
                  <c:v>1.3783826660013669E-2</c:v>
                </c:pt>
                <c:pt idx="66">
                  <c:v>1.5409085245395223E-2</c:v>
                </c:pt>
                <c:pt idx="67">
                  <c:v>1.6806577112021538E-2</c:v>
                </c:pt>
                <c:pt idx="68">
                  <c:v>1.7994081463876814E-2</c:v>
                </c:pt>
                <c:pt idx="69">
                  <c:v>1.8987942719846464E-2</c:v>
                </c:pt>
                <c:pt idx="70">
                  <c:v>1.980343410521063E-2</c:v>
                </c:pt>
                <c:pt idx="71">
                  <c:v>2.0455002102563735E-2</c:v>
                </c:pt>
                <c:pt idx="72">
                  <c:v>2.0956421050147278E-2</c:v>
                </c:pt>
                <c:pt idx="73">
                  <c:v>2.1320881559142937E-2</c:v>
                </c:pt>
                <c:pt idx="74">
                  <c:v>2.1561031819234085E-2</c:v>
                </c:pt>
                <c:pt idx="75">
                  <c:v>2.1688987022042975E-2</c:v>
                </c:pt>
                <c:pt idx="76">
                  <c:v>2.1716318889794337E-2</c:v>
                </c:pt>
                <c:pt idx="77">
                  <c:v>2.1654034545421724E-2</c:v>
                </c:pt>
                <c:pt idx="78">
                  <c:v>2.1512551631542511E-2</c:v>
                </c:pt>
                <c:pt idx="79">
                  <c:v>2.1301674632482843E-2</c:v>
                </c:pt>
                <c:pt idx="80">
                  <c:v>2.1030575740217897E-2</c:v>
                </c:pt>
                <c:pt idx="81">
                  <c:v>2.0707782300563669E-2</c:v>
                </c:pt>
                <c:pt idx="82">
                  <c:v>2.0341171849633261E-2</c:v>
                </c:pt>
                <c:pt idx="83">
                  <c:v>1.9937974970878684E-2</c:v>
                </c:pt>
                <c:pt idx="84">
                  <c:v>1.9504785637449184E-2</c:v>
                </c:pt>
                <c:pt idx="85">
                  <c:v>1.9047578320010576E-2</c:v>
                </c:pt>
                <c:pt idx="86">
                  <c:v>1.8571730904249885E-2</c:v>
                </c:pt>
                <c:pt idx="87">
                  <c:v>1.832978291975839E-2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6E-4D64-8788-6006ECC332C8}"/>
            </c:ext>
          </c:extLst>
        </c:ser>
        <c:ser>
          <c:idx val="1"/>
          <c:order val="1"/>
          <c:tx>
            <c:strRef>
              <c:f>'Τομή 1'!$W$9</c:f>
              <c:strCache>
                <c:ptCount val="1"/>
                <c:pt idx="0">
                  <c:v>HGRDobs,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'Τομή 1'!$A$10:$A$97</c:f>
              <c:numCache>
                <c:formatCode>General</c:formatCode>
                <c:ptCount val="88"/>
                <c:pt idx="0">
                  <c:v>0</c:v>
                </c:pt>
                <c:pt idx="1">
                  <c:v>150</c:v>
                </c:pt>
                <c:pt idx="2">
                  <c:v>300</c:v>
                </c:pt>
                <c:pt idx="3">
                  <c:v>450</c:v>
                </c:pt>
                <c:pt idx="4">
                  <c:v>600</c:v>
                </c:pt>
                <c:pt idx="5">
                  <c:v>750</c:v>
                </c:pt>
                <c:pt idx="6">
                  <c:v>900</c:v>
                </c:pt>
                <c:pt idx="7">
                  <c:v>1050</c:v>
                </c:pt>
                <c:pt idx="8">
                  <c:v>1200</c:v>
                </c:pt>
                <c:pt idx="9">
                  <c:v>1350</c:v>
                </c:pt>
                <c:pt idx="10">
                  <c:v>1500</c:v>
                </c:pt>
                <c:pt idx="11">
                  <c:v>1650</c:v>
                </c:pt>
                <c:pt idx="12">
                  <c:v>1800</c:v>
                </c:pt>
                <c:pt idx="13">
                  <c:v>1950</c:v>
                </c:pt>
                <c:pt idx="14">
                  <c:v>2100</c:v>
                </c:pt>
                <c:pt idx="15">
                  <c:v>2250</c:v>
                </c:pt>
                <c:pt idx="16">
                  <c:v>2400</c:v>
                </c:pt>
                <c:pt idx="17">
                  <c:v>2550</c:v>
                </c:pt>
                <c:pt idx="18">
                  <c:v>2700</c:v>
                </c:pt>
                <c:pt idx="19">
                  <c:v>2850</c:v>
                </c:pt>
                <c:pt idx="20">
                  <c:v>3000</c:v>
                </c:pt>
                <c:pt idx="21">
                  <c:v>3150</c:v>
                </c:pt>
                <c:pt idx="22">
                  <c:v>3300</c:v>
                </c:pt>
                <c:pt idx="23">
                  <c:v>3450</c:v>
                </c:pt>
                <c:pt idx="24">
                  <c:v>3600</c:v>
                </c:pt>
                <c:pt idx="25">
                  <c:v>3750</c:v>
                </c:pt>
                <c:pt idx="26">
                  <c:v>3900</c:v>
                </c:pt>
                <c:pt idx="27">
                  <c:v>4050</c:v>
                </c:pt>
                <c:pt idx="28">
                  <c:v>4200</c:v>
                </c:pt>
                <c:pt idx="29">
                  <c:v>4350</c:v>
                </c:pt>
                <c:pt idx="30">
                  <c:v>4500</c:v>
                </c:pt>
                <c:pt idx="31">
                  <c:v>4650</c:v>
                </c:pt>
                <c:pt idx="32">
                  <c:v>4800</c:v>
                </c:pt>
                <c:pt idx="33">
                  <c:v>4950</c:v>
                </c:pt>
                <c:pt idx="34">
                  <c:v>5100</c:v>
                </c:pt>
                <c:pt idx="35">
                  <c:v>5250</c:v>
                </c:pt>
                <c:pt idx="36">
                  <c:v>5400</c:v>
                </c:pt>
                <c:pt idx="37">
                  <c:v>5550</c:v>
                </c:pt>
                <c:pt idx="38">
                  <c:v>5700</c:v>
                </c:pt>
                <c:pt idx="39">
                  <c:v>5850</c:v>
                </c:pt>
                <c:pt idx="40">
                  <c:v>6000</c:v>
                </c:pt>
                <c:pt idx="41">
                  <c:v>6150</c:v>
                </c:pt>
                <c:pt idx="42">
                  <c:v>6300</c:v>
                </c:pt>
                <c:pt idx="43">
                  <c:v>6450</c:v>
                </c:pt>
                <c:pt idx="44">
                  <c:v>6600</c:v>
                </c:pt>
                <c:pt idx="45">
                  <c:v>6750</c:v>
                </c:pt>
                <c:pt idx="46">
                  <c:v>6900</c:v>
                </c:pt>
                <c:pt idx="47">
                  <c:v>7050</c:v>
                </c:pt>
                <c:pt idx="48">
                  <c:v>7200</c:v>
                </c:pt>
                <c:pt idx="49">
                  <c:v>7350</c:v>
                </c:pt>
                <c:pt idx="50">
                  <c:v>7500</c:v>
                </c:pt>
                <c:pt idx="51">
                  <c:v>7650</c:v>
                </c:pt>
                <c:pt idx="52">
                  <c:v>7800</c:v>
                </c:pt>
                <c:pt idx="53">
                  <c:v>7950</c:v>
                </c:pt>
                <c:pt idx="54">
                  <c:v>8100</c:v>
                </c:pt>
                <c:pt idx="55">
                  <c:v>8250</c:v>
                </c:pt>
                <c:pt idx="56">
                  <c:v>8400</c:v>
                </c:pt>
                <c:pt idx="57">
                  <c:v>8550</c:v>
                </c:pt>
                <c:pt idx="58">
                  <c:v>8700</c:v>
                </c:pt>
                <c:pt idx="59">
                  <c:v>8850</c:v>
                </c:pt>
                <c:pt idx="60">
                  <c:v>9000</c:v>
                </c:pt>
                <c:pt idx="61">
                  <c:v>9150</c:v>
                </c:pt>
                <c:pt idx="62">
                  <c:v>9300</c:v>
                </c:pt>
                <c:pt idx="63">
                  <c:v>9450</c:v>
                </c:pt>
                <c:pt idx="64">
                  <c:v>9600</c:v>
                </c:pt>
                <c:pt idx="65">
                  <c:v>9750</c:v>
                </c:pt>
                <c:pt idx="66">
                  <c:v>9900</c:v>
                </c:pt>
                <c:pt idx="67">
                  <c:v>10050</c:v>
                </c:pt>
                <c:pt idx="68">
                  <c:v>10200</c:v>
                </c:pt>
                <c:pt idx="69">
                  <c:v>10350</c:v>
                </c:pt>
                <c:pt idx="70">
                  <c:v>10500</c:v>
                </c:pt>
                <c:pt idx="71">
                  <c:v>10650</c:v>
                </c:pt>
                <c:pt idx="72">
                  <c:v>10800</c:v>
                </c:pt>
                <c:pt idx="73">
                  <c:v>10950</c:v>
                </c:pt>
                <c:pt idx="74">
                  <c:v>11100</c:v>
                </c:pt>
                <c:pt idx="75">
                  <c:v>11250</c:v>
                </c:pt>
                <c:pt idx="76">
                  <c:v>11400</c:v>
                </c:pt>
                <c:pt idx="77">
                  <c:v>11550</c:v>
                </c:pt>
                <c:pt idx="78">
                  <c:v>11700</c:v>
                </c:pt>
                <c:pt idx="79">
                  <c:v>11850</c:v>
                </c:pt>
                <c:pt idx="80">
                  <c:v>12000</c:v>
                </c:pt>
                <c:pt idx="81">
                  <c:v>12150</c:v>
                </c:pt>
                <c:pt idx="82">
                  <c:v>12300</c:v>
                </c:pt>
                <c:pt idx="83">
                  <c:v>12450</c:v>
                </c:pt>
                <c:pt idx="84">
                  <c:v>12600</c:v>
                </c:pt>
                <c:pt idx="85">
                  <c:v>12750</c:v>
                </c:pt>
                <c:pt idx="86">
                  <c:v>12900</c:v>
                </c:pt>
                <c:pt idx="87">
                  <c:v>13050</c:v>
                </c:pt>
              </c:numCache>
            </c:numRef>
          </c:xVal>
          <c:yVal>
            <c:numRef>
              <c:f>'Τομή 1'!$W$10:$W$97</c:f>
              <c:numCache>
                <c:formatCode>General</c:formatCode>
                <c:ptCount val="88"/>
                <c:pt idx="0">
                  <c:v>2.0203391554898739E-2</c:v>
                </c:pt>
                <c:pt idx="1">
                  <c:v>2.0608103524748258E-2</c:v>
                </c:pt>
                <c:pt idx="2">
                  <c:v>2.1159687464718548E-2</c:v>
                </c:pt>
                <c:pt idx="3">
                  <c:v>2.1638123431260137E-2</c:v>
                </c:pt>
                <c:pt idx="4">
                  <c:v>2.2922022827102342E-2</c:v>
                </c:pt>
                <c:pt idx="5">
                  <c:v>2.4403780708563236E-2</c:v>
                </c:pt>
                <c:pt idx="6">
                  <c:v>2.6128962995965826E-2</c:v>
                </c:pt>
                <c:pt idx="7">
                  <c:v>2.9473684003804977E-2</c:v>
                </c:pt>
                <c:pt idx="8">
                  <c:v>3.3464405404107445E-2</c:v>
                </c:pt>
                <c:pt idx="9">
                  <c:v>3.9437852216518104E-2</c:v>
                </c:pt>
                <c:pt idx="10">
                  <c:v>4.8111571501785494E-2</c:v>
                </c:pt>
                <c:pt idx="11">
                  <c:v>5.6928619927581775E-2</c:v>
                </c:pt>
                <c:pt idx="12">
                  <c:v>7.0910426800785201E-2</c:v>
                </c:pt>
                <c:pt idx="13">
                  <c:v>8.8329996287564203E-2</c:v>
                </c:pt>
                <c:pt idx="14">
                  <c:v>0.10591927945499506</c:v>
                </c:pt>
                <c:pt idx="15">
                  <c:v>0.12694432915448625</c:v>
                </c:pt>
                <c:pt idx="16">
                  <c:v>0.14845545655744169</c:v>
                </c:pt>
                <c:pt idx="17">
                  <c:v>0.17324678691036202</c:v>
                </c:pt>
                <c:pt idx="18">
                  <c:v>0.19544825548946657</c:v>
                </c:pt>
                <c:pt idx="19">
                  <c:v>0.21111902713917971</c:v>
                </c:pt>
                <c:pt idx="20">
                  <c:v>0.23134786675696176</c:v>
                </c:pt>
                <c:pt idx="21">
                  <c:v>0.2460977592010164</c:v>
                </c:pt>
                <c:pt idx="22">
                  <c:v>0.25199019653252358</c:v>
                </c:pt>
                <c:pt idx="23">
                  <c:v>0.25933206166083511</c:v>
                </c:pt>
                <c:pt idx="24">
                  <c:v>0.25738444347904116</c:v>
                </c:pt>
                <c:pt idx="25">
                  <c:v>0.24212757091865947</c:v>
                </c:pt>
                <c:pt idx="26">
                  <c:v>0.22285879508372206</c:v>
                </c:pt>
                <c:pt idx="27">
                  <c:v>0.1893955888733484</c:v>
                </c:pt>
                <c:pt idx="28">
                  <c:v>0.12733531991893302</c:v>
                </c:pt>
                <c:pt idx="29">
                  <c:v>6.8770727629570275E-2</c:v>
                </c:pt>
                <c:pt idx="30">
                  <c:v>2.9846228796858061E-3</c:v>
                </c:pt>
                <c:pt idx="31">
                  <c:v>9.4153462534088697E-2</c:v>
                </c:pt>
                <c:pt idx="32">
                  <c:v>0.15666510643529799</c:v>
                </c:pt>
                <c:pt idx="33">
                  <c:v>0.22536819714281894</c:v>
                </c:pt>
                <c:pt idx="34">
                  <c:v>0.28353776543463427</c:v>
                </c:pt>
                <c:pt idx="35">
                  <c:v>0.3043311059240108</c:v>
                </c:pt>
                <c:pt idx="36">
                  <c:v>0.30972746397966772</c:v>
                </c:pt>
                <c:pt idx="37">
                  <c:v>0.30390407925533719</c:v>
                </c:pt>
                <c:pt idx="38">
                  <c:v>0.28678641961475221</c:v>
                </c:pt>
                <c:pt idx="39">
                  <c:v>0.26674349235094003</c:v>
                </c:pt>
                <c:pt idx="40">
                  <c:v>0.26088603919450065</c:v>
                </c:pt>
                <c:pt idx="41">
                  <c:v>0.26037773934461667</c:v>
                </c:pt>
                <c:pt idx="42">
                  <c:v>0.26340879771038267</c:v>
                </c:pt>
                <c:pt idx="43">
                  <c:v>0.2700094974064377</c:v>
                </c:pt>
                <c:pt idx="44">
                  <c:v>0.26535615128947315</c:v>
                </c:pt>
                <c:pt idx="45">
                  <c:v>0.25091969032154871</c:v>
                </c:pt>
                <c:pt idx="46">
                  <c:v>0.22855252834049394</c:v>
                </c:pt>
                <c:pt idx="47">
                  <c:v>0.18866667886572228</c:v>
                </c:pt>
                <c:pt idx="48">
                  <c:v>0.15442575592327909</c:v>
                </c:pt>
                <c:pt idx="49">
                  <c:v>0.1194092214196949</c:v>
                </c:pt>
                <c:pt idx="50">
                  <c:v>8.4978640341557915E-2</c:v>
                </c:pt>
                <c:pt idx="51">
                  <c:v>7.1451743337400259E-2</c:v>
                </c:pt>
                <c:pt idx="52">
                  <c:v>5.4117481883810874E-2</c:v>
                </c:pt>
                <c:pt idx="53">
                  <c:v>3.909332576331688E-2</c:v>
                </c:pt>
                <c:pt idx="54">
                  <c:v>3.8718588196665182E-2</c:v>
                </c:pt>
                <c:pt idx="55">
                  <c:v>2.9438760189005677E-2</c:v>
                </c:pt>
                <c:pt idx="56">
                  <c:v>1.7169444873683326E-2</c:v>
                </c:pt>
                <c:pt idx="57">
                  <c:v>1.0824144400195716E-2</c:v>
                </c:pt>
                <c:pt idx="58">
                  <c:v>2.5801152796373116E-3</c:v>
                </c:pt>
                <c:pt idx="59">
                  <c:v>3.436985863531466E-3</c:v>
                </c:pt>
                <c:pt idx="60">
                  <c:v>1.1896649561833783E-2</c:v>
                </c:pt>
                <c:pt idx="61">
                  <c:v>1.6981639362155364E-2</c:v>
                </c:pt>
                <c:pt idx="62">
                  <c:v>1.6146594489695947E-2</c:v>
                </c:pt>
                <c:pt idx="63">
                  <c:v>2.1882794286519337E-2</c:v>
                </c:pt>
                <c:pt idx="64">
                  <c:v>2.7072412742450355E-2</c:v>
                </c:pt>
                <c:pt idx="65">
                  <c:v>2.85245207183011E-2</c:v>
                </c:pt>
                <c:pt idx="66">
                  <c:v>3.0772048110278831E-2</c:v>
                </c:pt>
                <c:pt idx="67">
                  <c:v>3.2516363567885564E-2</c:v>
                </c:pt>
                <c:pt idx="68">
                  <c:v>3.4219573365390374E-2</c:v>
                </c:pt>
                <c:pt idx="69">
                  <c:v>3.3782871276016709E-2</c:v>
                </c:pt>
                <c:pt idx="70">
                  <c:v>3.2909610369404117E-2</c:v>
                </c:pt>
                <c:pt idx="71">
                  <c:v>3.039961473653122E-2</c:v>
                </c:pt>
                <c:pt idx="72">
                  <c:v>2.7550957327627069E-2</c:v>
                </c:pt>
                <c:pt idx="73">
                  <c:v>2.5111918131616163E-2</c:v>
                </c:pt>
                <c:pt idx="74">
                  <c:v>2.182103248207478E-2</c:v>
                </c:pt>
                <c:pt idx="75">
                  <c:v>1.9833497318489986E-2</c:v>
                </c:pt>
                <c:pt idx="76">
                  <c:v>1.7438083429360204E-2</c:v>
                </c:pt>
                <c:pt idx="77">
                  <c:v>1.5116446061283236E-2</c:v>
                </c:pt>
                <c:pt idx="78">
                  <c:v>1.4070129078426466E-2</c:v>
                </c:pt>
                <c:pt idx="79">
                  <c:v>1.2622356280441002E-2</c:v>
                </c:pt>
                <c:pt idx="80">
                  <c:v>1.1642528907809103E-2</c:v>
                </c:pt>
                <c:pt idx="81">
                  <c:v>1.1383859230648739E-2</c:v>
                </c:pt>
                <c:pt idx="82">
                  <c:v>1.1114513302731789E-2</c:v>
                </c:pt>
                <c:pt idx="83">
                  <c:v>1.1257040999611168E-2</c:v>
                </c:pt>
                <c:pt idx="84">
                  <c:v>1.1616038543389825E-2</c:v>
                </c:pt>
                <c:pt idx="85">
                  <c:v>1.2537018376708791E-2</c:v>
                </c:pt>
                <c:pt idx="86">
                  <c:v>1.340926886389795E-2</c:v>
                </c:pt>
                <c:pt idx="87">
                  <c:v>1.3546211399487617E-2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6E-4D64-8788-6006ECC33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577704"/>
        <c:axId val="1852574464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spPr>
                  <a:ln w="31750" cap="rnd">
                    <a:solidFill>
                      <a:srgbClr val="00B05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'Τομή 1'!$AP$2:$AP$3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3450</c:v>
                      </c:pt>
                      <c:pt idx="1">
                        <c:v>3450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'Τομή 1'!$AS$2:$AS$3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-0.3855830890521143</c:v>
                      </c:pt>
                      <c:pt idx="1">
                        <c:v>0.29426757776911849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B66E-4D64-8788-6006ECC332C8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 w="31750" cap="rnd">
                    <a:solidFill>
                      <a:srgbClr val="00B05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1'!$AP$4:$AP$5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5700</c:v>
                      </c:pt>
                      <c:pt idx="1">
                        <c:v>5700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'Τομή 1'!$AS$4:$AS$5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-0.3855830890521143</c:v>
                      </c:pt>
                      <c:pt idx="1">
                        <c:v>0.29426757776911849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B66E-4D64-8788-6006ECC332C8}"/>
                  </c:ext>
                </c:extLst>
              </c15:ser>
            </c15:filteredScatterSeries>
          </c:ext>
        </c:extLst>
      </c:scatterChart>
      <c:valAx>
        <c:axId val="1852577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852574464"/>
        <c:crosses val="autoZero"/>
        <c:crossBetween val="midCat"/>
      </c:valAx>
      <c:valAx>
        <c:axId val="185257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852577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26983467500255"/>
          <c:y val="0.1128039214770159"/>
          <c:w val="0.1852324948817291"/>
          <c:h val="0.15404857855802556"/>
        </c:manualLayout>
      </c:layout>
      <c:overlay val="0"/>
      <c:spPr>
        <a:solidFill>
          <a:schemeClr val="bg1"/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806800384519851"/>
          <c:y val="5.1400554097404488E-2"/>
          <c:w val="0.80796755343853666"/>
          <c:h val="0.89719889180519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'Τομή 2'!$C$9</c:f>
              <c:strCache>
                <c:ptCount val="1"/>
                <c:pt idx="0">
                  <c:v>Calc</c:v>
                </c:pt>
              </c:strCache>
            </c:strRef>
          </c:tx>
          <c:xVal>
            <c:numRef>
              <c:f>'Τομή 2'!$A$10:$A$97</c:f>
              <c:numCache>
                <c:formatCode>0.00</c:formatCode>
                <c:ptCount val="88"/>
                <c:pt idx="0" formatCode="General">
                  <c:v>0</c:v>
                </c:pt>
                <c:pt idx="1">
                  <c:v>125</c:v>
                </c:pt>
                <c:pt idx="2" formatCode="General">
                  <c:v>333.33333300007507</c:v>
                </c:pt>
                <c:pt idx="3" formatCode="General">
                  <c:v>541.66666699992493</c:v>
                </c:pt>
                <c:pt idx="4" formatCode="General">
                  <c:v>750</c:v>
                </c:pt>
                <c:pt idx="5" formatCode="General">
                  <c:v>958.33333300007507</c:v>
                </c:pt>
                <c:pt idx="6" formatCode="General">
                  <c:v>1166.6666669999249</c:v>
                </c:pt>
                <c:pt idx="7" formatCode="General">
                  <c:v>1375</c:v>
                </c:pt>
                <c:pt idx="8" formatCode="General">
                  <c:v>1583.3333330000751</c:v>
                </c:pt>
                <c:pt idx="9" formatCode="General">
                  <c:v>1791.6666669999249</c:v>
                </c:pt>
                <c:pt idx="10" formatCode="General">
                  <c:v>2000</c:v>
                </c:pt>
                <c:pt idx="11" formatCode="General">
                  <c:v>2208.3333330000751</c:v>
                </c:pt>
                <c:pt idx="12" formatCode="General">
                  <c:v>2416.6666669999249</c:v>
                </c:pt>
                <c:pt idx="13" formatCode="General">
                  <c:v>2625</c:v>
                </c:pt>
                <c:pt idx="14" formatCode="General">
                  <c:v>2833.3333330000751</c:v>
                </c:pt>
                <c:pt idx="15" formatCode="General">
                  <c:v>3041.6666669999249</c:v>
                </c:pt>
                <c:pt idx="16" formatCode="General">
                  <c:v>3250</c:v>
                </c:pt>
                <c:pt idx="17" formatCode="General">
                  <c:v>3458.3333330000751</c:v>
                </c:pt>
                <c:pt idx="18" formatCode="General">
                  <c:v>3666.6666669999249</c:v>
                </c:pt>
                <c:pt idx="19" formatCode="General">
                  <c:v>3875</c:v>
                </c:pt>
                <c:pt idx="20" formatCode="General">
                  <c:v>4083.3333330000751</c:v>
                </c:pt>
                <c:pt idx="21" formatCode="General">
                  <c:v>4291.6666669999249</c:v>
                </c:pt>
                <c:pt idx="22" formatCode="General">
                  <c:v>4500</c:v>
                </c:pt>
                <c:pt idx="23" formatCode="General">
                  <c:v>4708.3333330000751</c:v>
                </c:pt>
                <c:pt idx="24" formatCode="General">
                  <c:v>4916.6666669999249</c:v>
                </c:pt>
                <c:pt idx="25" formatCode="General">
                  <c:v>5125</c:v>
                </c:pt>
                <c:pt idx="26" formatCode="General">
                  <c:v>5333.3333330000751</c:v>
                </c:pt>
                <c:pt idx="27" formatCode="General">
                  <c:v>5541.6666669999249</c:v>
                </c:pt>
                <c:pt idx="28" formatCode="General">
                  <c:v>5750</c:v>
                </c:pt>
                <c:pt idx="29" formatCode="General">
                  <c:v>5958.3333330000751</c:v>
                </c:pt>
                <c:pt idx="30" formatCode="General">
                  <c:v>6166.6666669999249</c:v>
                </c:pt>
                <c:pt idx="31" formatCode="General">
                  <c:v>6375</c:v>
                </c:pt>
                <c:pt idx="32" formatCode="General">
                  <c:v>6583.3333330000751</c:v>
                </c:pt>
                <c:pt idx="33" formatCode="General">
                  <c:v>6791.6666669999249</c:v>
                </c:pt>
                <c:pt idx="34" formatCode="General">
                  <c:v>7000</c:v>
                </c:pt>
                <c:pt idx="35" formatCode="General">
                  <c:v>7208.3333330000751</c:v>
                </c:pt>
                <c:pt idx="36" formatCode="General">
                  <c:v>7416.6666669999249</c:v>
                </c:pt>
                <c:pt idx="37" formatCode="General">
                  <c:v>7625</c:v>
                </c:pt>
                <c:pt idx="38" formatCode="General">
                  <c:v>7833.3333330000751</c:v>
                </c:pt>
                <c:pt idx="39" formatCode="General">
                  <c:v>8041.6666669999249</c:v>
                </c:pt>
                <c:pt idx="40" formatCode="General">
                  <c:v>8250</c:v>
                </c:pt>
                <c:pt idx="41" formatCode="General">
                  <c:v>8458.3333330000751</c:v>
                </c:pt>
                <c:pt idx="42" formatCode="General">
                  <c:v>8666.6666669999249</c:v>
                </c:pt>
                <c:pt idx="43" formatCode="General">
                  <c:v>8875</c:v>
                </c:pt>
                <c:pt idx="44" formatCode="General">
                  <c:v>9083.3333330000751</c:v>
                </c:pt>
                <c:pt idx="45" formatCode="General">
                  <c:v>9291.6666669999249</c:v>
                </c:pt>
                <c:pt idx="46" formatCode="General">
                  <c:v>9500</c:v>
                </c:pt>
                <c:pt idx="47" formatCode="General">
                  <c:v>9708.3333330000751</c:v>
                </c:pt>
                <c:pt idx="48" formatCode="General">
                  <c:v>9916.6666669999249</c:v>
                </c:pt>
                <c:pt idx="49" formatCode="General">
                  <c:v>10125</c:v>
                </c:pt>
                <c:pt idx="50" formatCode="General">
                  <c:v>10333.333333000075</c:v>
                </c:pt>
                <c:pt idx="51" formatCode="General">
                  <c:v>10541.666666999925</c:v>
                </c:pt>
                <c:pt idx="52" formatCode="General">
                  <c:v>10750</c:v>
                </c:pt>
                <c:pt idx="53" formatCode="General">
                  <c:v>10958.333333000075</c:v>
                </c:pt>
                <c:pt idx="54">
                  <c:v>11000</c:v>
                </c:pt>
              </c:numCache>
            </c:numRef>
          </c:xVal>
          <c:yVal>
            <c:numRef>
              <c:f>'Τομή 2'!$C$10:$C$97</c:f>
              <c:numCache>
                <c:formatCode>General</c:formatCode>
                <c:ptCount val="88"/>
                <c:pt idx="0">
                  <c:v>92.809870021216412</c:v>
                </c:pt>
                <c:pt idx="1">
                  <c:v>98.620080721340017</c:v>
                </c:pt>
                <c:pt idx="2">
                  <c:v>109.22591907940678</c:v>
                </c:pt>
                <c:pt idx="3">
                  <c:v>121.10846703862993</c:v>
                </c:pt>
                <c:pt idx="4">
                  <c:v>134.41954019149694</c:v>
                </c:pt>
                <c:pt idx="5">
                  <c:v>149.31294014345443</c:v>
                </c:pt>
                <c:pt idx="6">
                  <c:v>165.92703779016807</c:v>
                </c:pt>
                <c:pt idx="7">
                  <c:v>184.34996126022483</c:v>
                </c:pt>
                <c:pt idx="8">
                  <c:v>204.55414099824748</c:v>
                </c:pt>
                <c:pt idx="9">
                  <c:v>226.28132579379218</c:v>
                </c:pt>
                <c:pt idx="10">
                  <c:v>248.86100433125279</c:v>
                </c:pt>
                <c:pt idx="11">
                  <c:v>270.97784057964748</c:v>
                </c:pt>
                <c:pt idx="12">
                  <c:v>290.50627561465285</c:v>
                </c:pt>
                <c:pt idx="13">
                  <c:v>304.68855196503927</c:v>
                </c:pt>
                <c:pt idx="14">
                  <c:v>310.90838943152744</c:v>
                </c:pt>
                <c:pt idx="15">
                  <c:v>307.77482406299896</c:v>
                </c:pt>
                <c:pt idx="16">
                  <c:v>295.63825499436547</c:v>
                </c:pt>
                <c:pt idx="17">
                  <c:v>276.10407306532551</c:v>
                </c:pt>
                <c:pt idx="18">
                  <c:v>251.11788099217938</c:v>
                </c:pt>
                <c:pt idx="19">
                  <c:v>222.32804373465751</c:v>
                </c:pt>
                <c:pt idx="20">
                  <c:v>190.87871212368088</c:v>
                </c:pt>
                <c:pt idx="21">
                  <c:v>157.45466441331334</c:v>
                </c:pt>
                <c:pt idx="22">
                  <c:v>122.40619366754827</c:v>
                </c:pt>
                <c:pt idx="23">
                  <c:v>85.877610606725952</c:v>
                </c:pt>
                <c:pt idx="24">
                  <c:v>47.926883562348443</c:v>
                </c:pt>
                <c:pt idx="25">
                  <c:v>8.6527191234585672</c:v>
                </c:pt>
                <c:pt idx="26">
                  <c:v>-31.644185043821075</c:v>
                </c:pt>
                <c:pt idx="27">
                  <c:v>-72.245083691086975</c:v>
                </c:pt>
                <c:pt idx="28">
                  <c:v>-111.76702514882463</c:v>
                </c:pt>
                <c:pt idx="29">
                  <c:v>-148.03213218792052</c:v>
                </c:pt>
                <c:pt idx="30">
                  <c:v>-178.3492739285326</c:v>
                </c:pt>
                <c:pt idx="31">
                  <c:v>-200.39621365621497</c:v>
                </c:pt>
                <c:pt idx="32">
                  <c:v>-213.26464711379407</c:v>
                </c:pt>
                <c:pt idx="33">
                  <c:v>-217.77568705149076</c:v>
                </c:pt>
                <c:pt idx="34">
                  <c:v>-215.84072589733535</c:v>
                </c:pt>
                <c:pt idx="35">
                  <c:v>-209.56143129991236</c:v>
                </c:pt>
                <c:pt idx="36">
                  <c:v>-200.6835091468237</c:v>
                </c:pt>
                <c:pt idx="37">
                  <c:v>-190.45625160072433</c:v>
                </c:pt>
                <c:pt idx="38">
                  <c:v>-179.69974315254132</c:v>
                </c:pt>
                <c:pt idx="39">
                  <c:v>-168.92328683740769</c:v>
                </c:pt>
                <c:pt idx="40">
                  <c:v>-158.42922496564981</c:v>
                </c:pt>
                <c:pt idx="41">
                  <c:v>-148.38773757677143</c:v>
                </c:pt>
                <c:pt idx="42">
                  <c:v>-138.88644515113936</c:v>
                </c:pt>
                <c:pt idx="43">
                  <c:v>-129.96209607078868</c:v>
                </c:pt>
                <c:pt idx="44">
                  <c:v>-121.62049489476752</c:v>
                </c:pt>
                <c:pt idx="45">
                  <c:v>-113.84897534273546</c:v>
                </c:pt>
                <c:pt idx="46">
                  <c:v>-106.62420771055072</c:v>
                </c:pt>
                <c:pt idx="47">
                  <c:v>-99.917092650868923</c:v>
                </c:pt>
                <c:pt idx="48">
                  <c:v>-93.695829398060553</c:v>
                </c:pt>
                <c:pt idx="49">
                  <c:v>-87.927832011537532</c:v>
                </c:pt>
                <c:pt idx="50">
                  <c:v>-82.580913035721181</c:v>
                </c:pt>
                <c:pt idx="51">
                  <c:v>-77.623998407722979</c:v>
                </c:pt>
                <c:pt idx="52">
                  <c:v>-73.027540104516746</c:v>
                </c:pt>
                <c:pt idx="53">
                  <c:v>-68.763733146718295</c:v>
                </c:pt>
                <c:pt idx="54">
                  <c:v>-67.948571866473216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51-4F17-AC1A-B5C1D8D7D18B}"/>
            </c:ext>
          </c:extLst>
        </c:ser>
        <c:ser>
          <c:idx val="1"/>
          <c:order val="1"/>
          <c:tx>
            <c:strRef>
              <c:f>'Τομή 2'!$B$9</c:f>
              <c:strCache>
                <c:ptCount val="1"/>
                <c:pt idx="0">
                  <c:v>Obs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3"/>
          </c:marker>
          <c:xVal>
            <c:numRef>
              <c:f>'Τομή 2'!$A$10:$A$97</c:f>
              <c:numCache>
                <c:formatCode>0.00</c:formatCode>
                <c:ptCount val="88"/>
                <c:pt idx="0" formatCode="General">
                  <c:v>0</c:v>
                </c:pt>
                <c:pt idx="1">
                  <c:v>125</c:v>
                </c:pt>
                <c:pt idx="2" formatCode="General">
                  <c:v>333.33333300007507</c:v>
                </c:pt>
                <c:pt idx="3" formatCode="General">
                  <c:v>541.66666699992493</c:v>
                </c:pt>
                <c:pt idx="4" formatCode="General">
                  <c:v>750</c:v>
                </c:pt>
                <c:pt idx="5" formatCode="General">
                  <c:v>958.33333300007507</c:v>
                </c:pt>
                <c:pt idx="6" formatCode="General">
                  <c:v>1166.6666669999249</c:v>
                </c:pt>
                <c:pt idx="7" formatCode="General">
                  <c:v>1375</c:v>
                </c:pt>
                <c:pt idx="8" formatCode="General">
                  <c:v>1583.3333330000751</c:v>
                </c:pt>
                <c:pt idx="9" formatCode="General">
                  <c:v>1791.6666669999249</c:v>
                </c:pt>
                <c:pt idx="10" formatCode="General">
                  <c:v>2000</c:v>
                </c:pt>
                <c:pt idx="11" formatCode="General">
                  <c:v>2208.3333330000751</c:v>
                </c:pt>
                <c:pt idx="12" formatCode="General">
                  <c:v>2416.6666669999249</c:v>
                </c:pt>
                <c:pt idx="13" formatCode="General">
                  <c:v>2625</c:v>
                </c:pt>
                <c:pt idx="14" formatCode="General">
                  <c:v>2833.3333330000751</c:v>
                </c:pt>
                <c:pt idx="15" formatCode="General">
                  <c:v>3041.6666669999249</c:v>
                </c:pt>
                <c:pt idx="16" formatCode="General">
                  <c:v>3250</c:v>
                </c:pt>
                <c:pt idx="17" formatCode="General">
                  <c:v>3458.3333330000751</c:v>
                </c:pt>
                <c:pt idx="18" formatCode="General">
                  <c:v>3666.6666669999249</c:v>
                </c:pt>
                <c:pt idx="19" formatCode="General">
                  <c:v>3875</c:v>
                </c:pt>
                <c:pt idx="20" formatCode="General">
                  <c:v>4083.3333330000751</c:v>
                </c:pt>
                <c:pt idx="21" formatCode="General">
                  <c:v>4291.6666669999249</c:v>
                </c:pt>
                <c:pt idx="22" formatCode="General">
                  <c:v>4500</c:v>
                </c:pt>
                <c:pt idx="23" formatCode="General">
                  <c:v>4708.3333330000751</c:v>
                </c:pt>
                <c:pt idx="24" formatCode="General">
                  <c:v>4916.6666669999249</c:v>
                </c:pt>
                <c:pt idx="25" formatCode="General">
                  <c:v>5125</c:v>
                </c:pt>
                <c:pt idx="26" formatCode="General">
                  <c:v>5333.3333330000751</c:v>
                </c:pt>
                <c:pt idx="27" formatCode="General">
                  <c:v>5541.6666669999249</c:v>
                </c:pt>
                <c:pt idx="28" formatCode="General">
                  <c:v>5750</c:v>
                </c:pt>
                <c:pt idx="29" formatCode="General">
                  <c:v>5958.3333330000751</c:v>
                </c:pt>
                <c:pt idx="30" formatCode="General">
                  <c:v>6166.6666669999249</c:v>
                </c:pt>
                <c:pt idx="31" formatCode="General">
                  <c:v>6375</c:v>
                </c:pt>
                <c:pt idx="32" formatCode="General">
                  <c:v>6583.3333330000751</c:v>
                </c:pt>
                <c:pt idx="33" formatCode="General">
                  <c:v>6791.6666669999249</c:v>
                </c:pt>
                <c:pt idx="34" formatCode="General">
                  <c:v>7000</c:v>
                </c:pt>
                <c:pt idx="35" formatCode="General">
                  <c:v>7208.3333330000751</c:v>
                </c:pt>
                <c:pt idx="36" formatCode="General">
                  <c:v>7416.6666669999249</c:v>
                </c:pt>
                <c:pt idx="37" formatCode="General">
                  <c:v>7625</c:v>
                </c:pt>
                <c:pt idx="38" formatCode="General">
                  <c:v>7833.3333330000751</c:v>
                </c:pt>
                <c:pt idx="39" formatCode="General">
                  <c:v>8041.6666669999249</c:v>
                </c:pt>
                <c:pt idx="40" formatCode="General">
                  <c:v>8250</c:v>
                </c:pt>
                <c:pt idx="41" formatCode="General">
                  <c:v>8458.3333330000751</c:v>
                </c:pt>
                <c:pt idx="42" formatCode="General">
                  <c:v>8666.6666669999249</c:v>
                </c:pt>
                <c:pt idx="43" formatCode="General">
                  <c:v>8875</c:v>
                </c:pt>
                <c:pt idx="44" formatCode="General">
                  <c:v>9083.3333330000751</c:v>
                </c:pt>
                <c:pt idx="45" formatCode="General">
                  <c:v>9291.6666669999249</c:v>
                </c:pt>
                <c:pt idx="46" formatCode="General">
                  <c:v>9500</c:v>
                </c:pt>
                <c:pt idx="47" formatCode="General">
                  <c:v>9708.3333330000751</c:v>
                </c:pt>
                <c:pt idx="48" formatCode="General">
                  <c:v>9916.6666669999249</c:v>
                </c:pt>
                <c:pt idx="49" formatCode="General">
                  <c:v>10125</c:v>
                </c:pt>
                <c:pt idx="50" formatCode="General">
                  <c:v>10333.333333000075</c:v>
                </c:pt>
                <c:pt idx="51" formatCode="General">
                  <c:v>10541.666666999925</c:v>
                </c:pt>
                <c:pt idx="52" formatCode="General">
                  <c:v>10750</c:v>
                </c:pt>
                <c:pt idx="53" formatCode="General">
                  <c:v>10958.333333000075</c:v>
                </c:pt>
                <c:pt idx="54">
                  <c:v>11000</c:v>
                </c:pt>
              </c:numCache>
            </c:numRef>
          </c:xVal>
          <c:yVal>
            <c:numRef>
              <c:f>'Τομή 2'!$B$10:$B$97</c:f>
              <c:numCache>
                <c:formatCode>0.000</c:formatCode>
                <c:ptCount val="88"/>
                <c:pt idx="0">
                  <c:v>52.147661476700002</c:v>
                </c:pt>
                <c:pt idx="1">
                  <c:v>57.1143068847</c:v>
                </c:pt>
                <c:pt idx="2">
                  <c:v>66.441912801200004</c:v>
                </c:pt>
                <c:pt idx="3">
                  <c:v>76.956230609800002</c:v>
                </c:pt>
                <c:pt idx="4">
                  <c:v>88.679362350299996</c:v>
                </c:pt>
                <c:pt idx="5">
                  <c:v>101.45169446</c:v>
                </c:pt>
                <c:pt idx="6">
                  <c:v>114.890953459</c:v>
                </c:pt>
                <c:pt idx="7">
                  <c:v>128.86514214300001</c:v>
                </c:pt>
                <c:pt idx="8">
                  <c:v>143.43089807800001</c:v>
                </c:pt>
                <c:pt idx="9">
                  <c:v>158.861142247</c:v>
                </c:pt>
                <c:pt idx="10">
                  <c:v>175.19910854400001</c:v>
                </c:pt>
                <c:pt idx="11">
                  <c:v>192.007393603</c:v>
                </c:pt>
                <c:pt idx="12">
                  <c:v>210.03724747199999</c:v>
                </c:pt>
                <c:pt idx="13">
                  <c:v>229.425312676</c:v>
                </c:pt>
                <c:pt idx="14">
                  <c:v>250.315512195</c:v>
                </c:pt>
                <c:pt idx="15">
                  <c:v>272.81783673299998</c:v>
                </c:pt>
                <c:pt idx="16">
                  <c:v>295.96121655600001</c:v>
                </c:pt>
                <c:pt idx="17">
                  <c:v>315.69646858800002</c:v>
                </c:pt>
                <c:pt idx="18">
                  <c:v>330.39803192900001</c:v>
                </c:pt>
                <c:pt idx="19">
                  <c:v>337.72364774599998</c:v>
                </c:pt>
                <c:pt idx="20">
                  <c:v>335.44178824800002</c:v>
                </c:pt>
                <c:pt idx="21">
                  <c:v>321.16944512200001</c:v>
                </c:pt>
                <c:pt idx="22">
                  <c:v>295.38960923899998</c:v>
                </c:pt>
                <c:pt idx="23">
                  <c:v>260.36308765699999</c:v>
                </c:pt>
                <c:pt idx="24">
                  <c:v>216.57867952699999</c:v>
                </c:pt>
                <c:pt idx="25">
                  <c:v>164.094853718</c:v>
                </c:pt>
                <c:pt idx="26">
                  <c:v>104.572507738</c:v>
                </c:pt>
                <c:pt idx="27">
                  <c:v>41.045845203299997</c:v>
                </c:pt>
                <c:pt idx="28">
                  <c:v>-21.6429283075</c:v>
                </c:pt>
                <c:pt idx="29">
                  <c:v>-72.598438950499997</c:v>
                </c:pt>
                <c:pt idx="30">
                  <c:v>-110.628973688</c:v>
                </c:pt>
                <c:pt idx="31">
                  <c:v>-137.55279257199999</c:v>
                </c:pt>
                <c:pt idx="32">
                  <c:v>-156.21738972700001</c:v>
                </c:pt>
                <c:pt idx="33">
                  <c:v>-169.683577568</c:v>
                </c:pt>
                <c:pt idx="34">
                  <c:v>-180.822662823</c:v>
                </c:pt>
                <c:pt idx="35">
                  <c:v>-188.746168219</c:v>
                </c:pt>
                <c:pt idx="36">
                  <c:v>-191.66999645199999</c:v>
                </c:pt>
                <c:pt idx="37">
                  <c:v>-189.230683075</c:v>
                </c:pt>
                <c:pt idx="38">
                  <c:v>-182.03654959299999</c:v>
                </c:pt>
                <c:pt idx="39">
                  <c:v>-171.21906662999999</c:v>
                </c:pt>
                <c:pt idx="40">
                  <c:v>-158.02800753899999</c:v>
                </c:pt>
                <c:pt idx="41">
                  <c:v>-144.40226319300001</c:v>
                </c:pt>
                <c:pt idx="42">
                  <c:v>-131.745508943</c:v>
                </c:pt>
                <c:pt idx="43">
                  <c:v>-120.448170103</c:v>
                </c:pt>
                <c:pt idx="44">
                  <c:v>-110.447073319</c:v>
                </c:pt>
                <c:pt idx="45">
                  <c:v>-101.605789505</c:v>
                </c:pt>
                <c:pt idx="46">
                  <c:v>-93.730256467100006</c:v>
                </c:pt>
                <c:pt idx="47">
                  <c:v>-86.817214338499994</c:v>
                </c:pt>
                <c:pt idx="48">
                  <c:v>-80.554410495200003</c:v>
                </c:pt>
                <c:pt idx="49">
                  <c:v>-74.953525720599998</c:v>
                </c:pt>
                <c:pt idx="50">
                  <c:v>-70.019648706599995</c:v>
                </c:pt>
                <c:pt idx="51">
                  <c:v>-65.739780746500003</c:v>
                </c:pt>
                <c:pt idx="52">
                  <c:v>-62.126268070999998</c:v>
                </c:pt>
                <c:pt idx="53">
                  <c:v>-59.360155986700001</c:v>
                </c:pt>
                <c:pt idx="54">
                  <c:v>-58.9110996896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51-4F17-AC1A-B5C1D8D7D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766008"/>
        <c:axId val="1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spPr>
                  <a:ln>
                    <a:solidFill>
                      <a:schemeClr val="accent6">
                        <a:lumMod val="75000"/>
                      </a:schemeClr>
                    </a:solidFill>
                    <a:prstDash val="sysDash"/>
                  </a:ln>
                </c:spPr>
                <c:marker>
                  <c:spPr>
                    <a:noFill/>
                    <a:ln>
                      <a:noFill/>
                    </a:ln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'Τομή 1'!$AV$2:$AV$3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4500</c:v>
                      </c:pt>
                      <c:pt idx="1">
                        <c:v>4500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'Τομή 1'!$AX$2:$AX$3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-159.23292408448688</c:v>
                      </c:pt>
                      <c:pt idx="1">
                        <c:v>557.49895062907933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E251-4F17-AC1A-B5C1D8D7D18B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>
                    <a:solidFill>
                      <a:schemeClr val="accent6">
                        <a:lumMod val="75000"/>
                      </a:schemeClr>
                    </a:solidFill>
                    <a:prstDash val="sysDash"/>
                  </a:ln>
                </c:spPr>
                <c:marker>
                  <c:spPr>
                    <a:noFill/>
                    <a:ln>
                      <a:noFill/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1'!$AV$4:$AV$5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9000</c:v>
                      </c:pt>
                      <c:pt idx="1">
                        <c:v>9000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1'!$AX$4:$AX$5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-159.23292408448688</c:v>
                      </c:pt>
                      <c:pt idx="1">
                        <c:v>557.49895062907933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251-4F17-AC1A-B5C1D8D7D18B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>
                    <a:solidFill>
                      <a:srgbClr val="FFC000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1'!$R$36:$R$47</c15:sqref>
                        </c15:formulaRef>
                      </c:ext>
                    </c:extLst>
                    <c:numCache>
                      <c:formatCode>General</c:formatCode>
                      <c:ptCount val="12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1'!$S$36:$S$47</c15:sqref>
                        </c15:formulaRef>
                      </c:ext>
                    </c:extLst>
                    <c:numCache>
                      <c:formatCode>General</c:formatCode>
                      <c:ptCount val="12"/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251-4F17-AC1A-B5C1D8D7D18B}"/>
                  </c:ext>
                </c:extLst>
              </c15:ser>
            </c15:filteredScatterSeries>
          </c:ext>
        </c:extLst>
      </c:scatterChart>
      <c:valAx>
        <c:axId val="7087660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l-G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600"/>
          <c:min val="-300"/>
        </c:scaling>
        <c:delete val="0"/>
        <c:axPos val="l"/>
        <c:majorGridlines/>
        <c:numFmt formatCode="#,##0.00" sourceLinked="0"/>
        <c:majorTickMark val="out"/>
        <c:minorTickMark val="none"/>
        <c:tickLblPos val="nextTo"/>
        <c:crossAx val="7087660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167955378529591"/>
          <c:y val="9.1127311730252666E-2"/>
          <c:w val="0.24302687542547144"/>
          <c:h val="0.17026418770652471"/>
        </c:manualLayout>
      </c:layout>
      <c:overlay val="0"/>
      <c:spPr>
        <a:solidFill>
          <a:sysClr val="window" lastClr="FFFFFF"/>
        </a:solidFill>
        <a:ln w="12700">
          <a:solidFill>
            <a:schemeClr val="tx1"/>
          </a:solidFill>
        </a:ln>
      </c:spPr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>
              <a:prstDash val="sysDash"/>
            </a:ln>
          </c:spPr>
          <c:marker>
            <c:symbol val="none"/>
          </c:marker>
          <c:xVal>
            <c:numRef>
              <c:f>'Τομή 1'!$BG$10:$BG$120</c:f>
              <c:numCache>
                <c:formatCode>General</c:formatCode>
                <c:ptCount val="1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  <c:pt idx="11">
                  <c:v>1100</c:v>
                </c:pt>
                <c:pt idx="12">
                  <c:v>1200</c:v>
                </c:pt>
                <c:pt idx="13">
                  <c:v>1300</c:v>
                </c:pt>
                <c:pt idx="14">
                  <c:v>1400</c:v>
                </c:pt>
                <c:pt idx="15">
                  <c:v>1500</c:v>
                </c:pt>
                <c:pt idx="16">
                  <c:v>1600</c:v>
                </c:pt>
                <c:pt idx="17">
                  <c:v>1700</c:v>
                </c:pt>
                <c:pt idx="18">
                  <c:v>1800</c:v>
                </c:pt>
                <c:pt idx="19">
                  <c:v>1900</c:v>
                </c:pt>
                <c:pt idx="20">
                  <c:v>2000</c:v>
                </c:pt>
                <c:pt idx="21">
                  <c:v>2100</c:v>
                </c:pt>
                <c:pt idx="22">
                  <c:v>2200</c:v>
                </c:pt>
                <c:pt idx="23">
                  <c:v>2300</c:v>
                </c:pt>
                <c:pt idx="24">
                  <c:v>2400</c:v>
                </c:pt>
                <c:pt idx="25">
                  <c:v>2500</c:v>
                </c:pt>
                <c:pt idx="26">
                  <c:v>2600</c:v>
                </c:pt>
                <c:pt idx="27">
                  <c:v>2700</c:v>
                </c:pt>
                <c:pt idx="28">
                  <c:v>2800</c:v>
                </c:pt>
                <c:pt idx="29">
                  <c:v>2900</c:v>
                </c:pt>
                <c:pt idx="30">
                  <c:v>3000</c:v>
                </c:pt>
                <c:pt idx="31">
                  <c:v>3100</c:v>
                </c:pt>
                <c:pt idx="32">
                  <c:v>3200</c:v>
                </c:pt>
                <c:pt idx="33">
                  <c:v>3300</c:v>
                </c:pt>
                <c:pt idx="34">
                  <c:v>3400</c:v>
                </c:pt>
                <c:pt idx="35">
                  <c:v>3500</c:v>
                </c:pt>
                <c:pt idx="36">
                  <c:v>3600</c:v>
                </c:pt>
                <c:pt idx="37">
                  <c:v>3700</c:v>
                </c:pt>
                <c:pt idx="38">
                  <c:v>3800</c:v>
                </c:pt>
                <c:pt idx="39">
                  <c:v>3900</c:v>
                </c:pt>
                <c:pt idx="40">
                  <c:v>4000</c:v>
                </c:pt>
                <c:pt idx="41">
                  <c:v>4100</c:v>
                </c:pt>
                <c:pt idx="42">
                  <c:v>4200</c:v>
                </c:pt>
                <c:pt idx="43">
                  <c:v>4300</c:v>
                </c:pt>
                <c:pt idx="44">
                  <c:v>4400</c:v>
                </c:pt>
                <c:pt idx="45">
                  <c:v>4500</c:v>
                </c:pt>
                <c:pt idx="46">
                  <c:v>4600</c:v>
                </c:pt>
                <c:pt idx="47">
                  <c:v>4700</c:v>
                </c:pt>
                <c:pt idx="48">
                  <c:v>4800</c:v>
                </c:pt>
                <c:pt idx="49">
                  <c:v>4900</c:v>
                </c:pt>
                <c:pt idx="50">
                  <c:v>5000</c:v>
                </c:pt>
                <c:pt idx="51">
                  <c:v>5100</c:v>
                </c:pt>
                <c:pt idx="52">
                  <c:v>5200</c:v>
                </c:pt>
                <c:pt idx="53">
                  <c:v>5300</c:v>
                </c:pt>
                <c:pt idx="54">
                  <c:v>5400</c:v>
                </c:pt>
                <c:pt idx="55">
                  <c:v>5500</c:v>
                </c:pt>
                <c:pt idx="56">
                  <c:v>5600</c:v>
                </c:pt>
                <c:pt idx="57">
                  <c:v>5700</c:v>
                </c:pt>
                <c:pt idx="58">
                  <c:v>5800</c:v>
                </c:pt>
                <c:pt idx="59">
                  <c:v>5900</c:v>
                </c:pt>
                <c:pt idx="60">
                  <c:v>6000</c:v>
                </c:pt>
                <c:pt idx="61">
                  <c:v>6100</c:v>
                </c:pt>
                <c:pt idx="62">
                  <c:v>6200</c:v>
                </c:pt>
                <c:pt idx="63">
                  <c:v>6300</c:v>
                </c:pt>
                <c:pt idx="64">
                  <c:v>6400</c:v>
                </c:pt>
                <c:pt idx="65">
                  <c:v>6500</c:v>
                </c:pt>
                <c:pt idx="66">
                  <c:v>6600</c:v>
                </c:pt>
                <c:pt idx="67">
                  <c:v>6700</c:v>
                </c:pt>
                <c:pt idx="68">
                  <c:v>6800</c:v>
                </c:pt>
                <c:pt idx="69">
                  <c:v>6900</c:v>
                </c:pt>
                <c:pt idx="70">
                  <c:v>7000</c:v>
                </c:pt>
                <c:pt idx="71">
                  <c:v>7100</c:v>
                </c:pt>
                <c:pt idx="72">
                  <c:v>7200</c:v>
                </c:pt>
                <c:pt idx="73">
                  <c:v>7300</c:v>
                </c:pt>
                <c:pt idx="74">
                  <c:v>7400</c:v>
                </c:pt>
                <c:pt idx="75">
                  <c:v>7500</c:v>
                </c:pt>
                <c:pt idx="76">
                  <c:v>7600</c:v>
                </c:pt>
                <c:pt idx="77">
                  <c:v>7700</c:v>
                </c:pt>
                <c:pt idx="78">
                  <c:v>7800</c:v>
                </c:pt>
                <c:pt idx="79">
                  <c:v>7900</c:v>
                </c:pt>
                <c:pt idx="80">
                  <c:v>8000</c:v>
                </c:pt>
                <c:pt idx="81">
                  <c:v>8100</c:v>
                </c:pt>
                <c:pt idx="82">
                  <c:v>8200</c:v>
                </c:pt>
                <c:pt idx="83">
                  <c:v>8300</c:v>
                </c:pt>
                <c:pt idx="84">
                  <c:v>8400</c:v>
                </c:pt>
                <c:pt idx="85">
                  <c:v>8500</c:v>
                </c:pt>
                <c:pt idx="86">
                  <c:v>8600</c:v>
                </c:pt>
                <c:pt idx="87">
                  <c:v>8700</c:v>
                </c:pt>
                <c:pt idx="88">
                  <c:v>8800</c:v>
                </c:pt>
                <c:pt idx="89">
                  <c:v>8900</c:v>
                </c:pt>
                <c:pt idx="90">
                  <c:v>9000</c:v>
                </c:pt>
                <c:pt idx="91">
                  <c:v>9100</c:v>
                </c:pt>
                <c:pt idx="92">
                  <c:v>9200</c:v>
                </c:pt>
                <c:pt idx="93">
                  <c:v>9300</c:v>
                </c:pt>
                <c:pt idx="94">
                  <c:v>9400</c:v>
                </c:pt>
                <c:pt idx="95">
                  <c:v>9500</c:v>
                </c:pt>
                <c:pt idx="96">
                  <c:v>9600</c:v>
                </c:pt>
                <c:pt idx="97">
                  <c:v>9700</c:v>
                </c:pt>
                <c:pt idx="98">
                  <c:v>9800</c:v>
                </c:pt>
                <c:pt idx="99">
                  <c:v>9900</c:v>
                </c:pt>
                <c:pt idx="100">
                  <c:v>10000</c:v>
                </c:pt>
                <c:pt idx="101">
                  <c:v>10100</c:v>
                </c:pt>
                <c:pt idx="102">
                  <c:v>10200</c:v>
                </c:pt>
                <c:pt idx="103">
                  <c:v>10300</c:v>
                </c:pt>
                <c:pt idx="104">
                  <c:v>10400</c:v>
                </c:pt>
                <c:pt idx="105">
                  <c:v>10500</c:v>
                </c:pt>
                <c:pt idx="106">
                  <c:v>10600</c:v>
                </c:pt>
                <c:pt idx="107">
                  <c:v>10700</c:v>
                </c:pt>
                <c:pt idx="108">
                  <c:v>10800</c:v>
                </c:pt>
                <c:pt idx="109">
                  <c:v>10900</c:v>
                </c:pt>
                <c:pt idx="110">
                  <c:v>13168</c:v>
                </c:pt>
              </c:numCache>
            </c:numRef>
          </c:xVal>
          <c:yVal>
            <c:numRef>
              <c:f>'Τομή 1'!$BH$10:$BH$120</c:f>
              <c:numCache>
                <c:formatCode>General</c:formatCode>
                <c:ptCount val="111"/>
                <c:pt idx="0">
                  <c:v>1100</c:v>
                </c:pt>
                <c:pt idx="1">
                  <c:v>1100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  <c:pt idx="6">
                  <c:v>1100</c:v>
                </c:pt>
                <c:pt idx="7">
                  <c:v>1100</c:v>
                </c:pt>
                <c:pt idx="8">
                  <c:v>1100</c:v>
                </c:pt>
                <c:pt idx="9">
                  <c:v>1100</c:v>
                </c:pt>
                <c:pt idx="10">
                  <c:v>1100</c:v>
                </c:pt>
                <c:pt idx="11">
                  <c:v>1100</c:v>
                </c:pt>
                <c:pt idx="12">
                  <c:v>1100</c:v>
                </c:pt>
                <c:pt idx="13">
                  <c:v>1100</c:v>
                </c:pt>
                <c:pt idx="14">
                  <c:v>1100</c:v>
                </c:pt>
                <c:pt idx="15">
                  <c:v>1100</c:v>
                </c:pt>
                <c:pt idx="16">
                  <c:v>1100</c:v>
                </c:pt>
                <c:pt idx="17">
                  <c:v>1100</c:v>
                </c:pt>
                <c:pt idx="18">
                  <c:v>1100</c:v>
                </c:pt>
                <c:pt idx="19">
                  <c:v>1100</c:v>
                </c:pt>
                <c:pt idx="20">
                  <c:v>1100</c:v>
                </c:pt>
                <c:pt idx="21">
                  <c:v>1100</c:v>
                </c:pt>
                <c:pt idx="22">
                  <c:v>1100</c:v>
                </c:pt>
                <c:pt idx="23">
                  <c:v>1100</c:v>
                </c:pt>
                <c:pt idx="24">
                  <c:v>1100</c:v>
                </c:pt>
                <c:pt idx="25">
                  <c:v>1100</c:v>
                </c:pt>
                <c:pt idx="26">
                  <c:v>1100</c:v>
                </c:pt>
                <c:pt idx="27">
                  <c:v>1100</c:v>
                </c:pt>
                <c:pt idx="28">
                  <c:v>1100</c:v>
                </c:pt>
                <c:pt idx="29">
                  <c:v>1100</c:v>
                </c:pt>
                <c:pt idx="30">
                  <c:v>1100</c:v>
                </c:pt>
                <c:pt idx="31">
                  <c:v>1100</c:v>
                </c:pt>
                <c:pt idx="32">
                  <c:v>1100</c:v>
                </c:pt>
                <c:pt idx="33">
                  <c:v>1100</c:v>
                </c:pt>
                <c:pt idx="34">
                  <c:v>1100</c:v>
                </c:pt>
                <c:pt idx="35">
                  <c:v>1100</c:v>
                </c:pt>
                <c:pt idx="36">
                  <c:v>1100</c:v>
                </c:pt>
                <c:pt idx="37">
                  <c:v>1100</c:v>
                </c:pt>
                <c:pt idx="38">
                  <c:v>1100</c:v>
                </c:pt>
                <c:pt idx="39">
                  <c:v>1100</c:v>
                </c:pt>
                <c:pt idx="40">
                  <c:v>1100</c:v>
                </c:pt>
                <c:pt idx="41">
                  <c:v>1100</c:v>
                </c:pt>
                <c:pt idx="42">
                  <c:v>1100</c:v>
                </c:pt>
                <c:pt idx="43">
                  <c:v>1100</c:v>
                </c:pt>
                <c:pt idx="44">
                  <c:v>1100</c:v>
                </c:pt>
                <c:pt idx="45">
                  <c:v>1100</c:v>
                </c:pt>
                <c:pt idx="46">
                  <c:v>1100</c:v>
                </c:pt>
                <c:pt idx="47">
                  <c:v>1100</c:v>
                </c:pt>
                <c:pt idx="48">
                  <c:v>1100</c:v>
                </c:pt>
                <c:pt idx="49">
                  <c:v>1100</c:v>
                </c:pt>
                <c:pt idx="50">
                  <c:v>1100</c:v>
                </c:pt>
                <c:pt idx="51">
                  <c:v>1100</c:v>
                </c:pt>
                <c:pt idx="52">
                  <c:v>1100</c:v>
                </c:pt>
                <c:pt idx="53">
                  <c:v>1100</c:v>
                </c:pt>
                <c:pt idx="54">
                  <c:v>1100</c:v>
                </c:pt>
                <c:pt idx="55">
                  <c:v>1100</c:v>
                </c:pt>
                <c:pt idx="56">
                  <c:v>1100</c:v>
                </c:pt>
                <c:pt idx="57">
                  <c:v>1100</c:v>
                </c:pt>
                <c:pt idx="58">
                  <c:v>1100</c:v>
                </c:pt>
                <c:pt idx="59">
                  <c:v>1100</c:v>
                </c:pt>
                <c:pt idx="60">
                  <c:v>1100</c:v>
                </c:pt>
                <c:pt idx="61">
                  <c:v>1100</c:v>
                </c:pt>
                <c:pt idx="62">
                  <c:v>1100</c:v>
                </c:pt>
                <c:pt idx="63">
                  <c:v>1100</c:v>
                </c:pt>
                <c:pt idx="64">
                  <c:v>1100</c:v>
                </c:pt>
                <c:pt idx="65">
                  <c:v>1100</c:v>
                </c:pt>
                <c:pt idx="66">
                  <c:v>1100</c:v>
                </c:pt>
                <c:pt idx="67">
                  <c:v>1100</c:v>
                </c:pt>
                <c:pt idx="68">
                  <c:v>1100</c:v>
                </c:pt>
                <c:pt idx="69">
                  <c:v>1100</c:v>
                </c:pt>
                <c:pt idx="70">
                  <c:v>1100</c:v>
                </c:pt>
                <c:pt idx="71">
                  <c:v>1100</c:v>
                </c:pt>
                <c:pt idx="72">
                  <c:v>1100</c:v>
                </c:pt>
                <c:pt idx="73">
                  <c:v>1100</c:v>
                </c:pt>
                <c:pt idx="74">
                  <c:v>1100</c:v>
                </c:pt>
                <c:pt idx="75">
                  <c:v>1100</c:v>
                </c:pt>
                <c:pt idx="76">
                  <c:v>1100</c:v>
                </c:pt>
                <c:pt idx="77">
                  <c:v>1100</c:v>
                </c:pt>
                <c:pt idx="78">
                  <c:v>1100</c:v>
                </c:pt>
                <c:pt idx="79">
                  <c:v>1100</c:v>
                </c:pt>
                <c:pt idx="80">
                  <c:v>1100</c:v>
                </c:pt>
                <c:pt idx="81">
                  <c:v>1100</c:v>
                </c:pt>
                <c:pt idx="82">
                  <c:v>1100</c:v>
                </c:pt>
                <c:pt idx="83">
                  <c:v>1100</c:v>
                </c:pt>
                <c:pt idx="84">
                  <c:v>1100</c:v>
                </c:pt>
                <c:pt idx="85">
                  <c:v>1100</c:v>
                </c:pt>
                <c:pt idx="86">
                  <c:v>1100</c:v>
                </c:pt>
                <c:pt idx="87">
                  <c:v>1100</c:v>
                </c:pt>
                <c:pt idx="88">
                  <c:v>1100</c:v>
                </c:pt>
                <c:pt idx="89">
                  <c:v>1100</c:v>
                </c:pt>
                <c:pt idx="90">
                  <c:v>1100</c:v>
                </c:pt>
                <c:pt idx="91">
                  <c:v>1100</c:v>
                </c:pt>
                <c:pt idx="92">
                  <c:v>1100</c:v>
                </c:pt>
                <c:pt idx="93">
                  <c:v>1100</c:v>
                </c:pt>
                <c:pt idx="94">
                  <c:v>1100</c:v>
                </c:pt>
                <c:pt idx="95">
                  <c:v>1100</c:v>
                </c:pt>
                <c:pt idx="96">
                  <c:v>1100</c:v>
                </c:pt>
                <c:pt idx="97">
                  <c:v>1100</c:v>
                </c:pt>
                <c:pt idx="98">
                  <c:v>1100</c:v>
                </c:pt>
                <c:pt idx="99">
                  <c:v>1100</c:v>
                </c:pt>
                <c:pt idx="100">
                  <c:v>1100</c:v>
                </c:pt>
                <c:pt idx="101">
                  <c:v>1100</c:v>
                </c:pt>
                <c:pt idx="102">
                  <c:v>1100</c:v>
                </c:pt>
                <c:pt idx="103">
                  <c:v>1100</c:v>
                </c:pt>
                <c:pt idx="104">
                  <c:v>1100</c:v>
                </c:pt>
                <c:pt idx="105">
                  <c:v>1100</c:v>
                </c:pt>
                <c:pt idx="106">
                  <c:v>1100</c:v>
                </c:pt>
                <c:pt idx="107">
                  <c:v>1100</c:v>
                </c:pt>
                <c:pt idx="108">
                  <c:v>1100</c:v>
                </c:pt>
                <c:pt idx="109">
                  <c:v>1100</c:v>
                </c:pt>
                <c:pt idx="110">
                  <c:v>1100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F-449E-AEE0-4077E3056042}"/>
            </c:ext>
          </c:extLst>
        </c:ser>
        <c:ser>
          <c:idx val="1"/>
          <c:order val="1"/>
          <c:xVal>
            <c:numRef>
              <c:f>'Τομή 2'!$AH$2:$AH$6</c:f>
              <c:numCache>
                <c:formatCode>General</c:formatCode>
                <c:ptCount val="5"/>
                <c:pt idx="0">
                  <c:v>2750</c:v>
                </c:pt>
                <c:pt idx="1">
                  <c:v>6250</c:v>
                </c:pt>
                <c:pt idx="2">
                  <c:v>6250</c:v>
                </c:pt>
                <c:pt idx="3">
                  <c:v>2750</c:v>
                </c:pt>
                <c:pt idx="4">
                  <c:v>2750</c:v>
                </c:pt>
              </c:numCache>
            </c:numRef>
          </c:xVal>
          <c:yVal>
            <c:numRef>
              <c:f>'Τομή 2'!$AI$2:$AI$6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-4250</c:v>
                </c:pt>
                <c:pt idx="3">
                  <c:v>-4250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F-449E-AEE0-4077E3056042}"/>
            </c:ext>
          </c:extLst>
        </c:ser>
        <c:ser>
          <c:idx val="2"/>
          <c:order val="2"/>
          <c:tx>
            <c:v>VerticalDyke</c:v>
          </c:tx>
          <c:spPr>
            <a:ln w="34925">
              <a:solidFill>
                <a:schemeClr val="bg1">
                  <a:lumMod val="75000"/>
                </a:schemeClr>
              </a:solidFill>
              <a:prstDash val="solid"/>
            </a:ln>
          </c:spPr>
          <c:marker>
            <c:spPr>
              <a:noFill/>
              <a:ln>
                <a:noFill/>
              </a:ln>
            </c:spPr>
          </c:marker>
          <c:xVal>
            <c:numRef>
              <c:f>'Τομή 2'!$AK$2:$AK$6</c:f>
              <c:numCache>
                <c:formatCode>General</c:formatCode>
                <c:ptCount val="5"/>
                <c:pt idx="0">
                  <c:v>2750</c:v>
                </c:pt>
                <c:pt idx="1">
                  <c:v>6250</c:v>
                </c:pt>
                <c:pt idx="2">
                  <c:v>6250</c:v>
                </c:pt>
                <c:pt idx="3">
                  <c:v>2750</c:v>
                </c:pt>
                <c:pt idx="4">
                  <c:v>2750</c:v>
                </c:pt>
              </c:numCache>
            </c:numRef>
          </c:xVal>
          <c:yVal>
            <c:numRef>
              <c:f>'Τομή 2'!$AL$2:$AL$6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-4250</c:v>
                </c:pt>
                <c:pt idx="3">
                  <c:v>-4250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F-449E-AEE0-4077E3056042}"/>
            </c:ext>
          </c:extLst>
        </c:ser>
        <c:ser>
          <c:idx val="7"/>
          <c:order val="7"/>
          <c:tx>
            <c:v>Jind</c:v>
          </c:tx>
          <c:spPr>
            <a:ln>
              <a:headEnd type="none"/>
              <a:tailEnd type="stealth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3CF-449E-AEE0-4077E3056042}"/>
                </c:ext>
              </c:extLst>
            </c:dLbl>
            <c:dLbl>
              <c:idx val="1"/>
              <c:layout>
                <c:manualLayout>
                  <c:x val="5.5382133204037324E-3"/>
                  <c:y val="8.6345777619686662E-3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3CF-449E-AEE0-4077E3056042}"/>
                </c:ext>
              </c:extLst>
            </c:dLbl>
            <c:spPr>
              <a:noFill/>
              <a:ln>
                <a:noFill/>
              </a:ln>
              <a:effectLst/>
            </c:sp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'Dir_Angles 2'!$E$33:$E$34</c:f>
              <c:numCache>
                <c:formatCode>General</c:formatCode>
                <c:ptCount val="2"/>
                <c:pt idx="0">
                  <c:v>9750</c:v>
                </c:pt>
                <c:pt idx="1">
                  <c:v>11018.585038060977</c:v>
                </c:pt>
              </c:numCache>
            </c:numRef>
          </c:xVal>
          <c:yVal>
            <c:numRef>
              <c:f>'Dir_Angles 2'!$F$33:$F$34</c:f>
              <c:numCache>
                <c:formatCode>General</c:formatCode>
                <c:ptCount val="2"/>
                <c:pt idx="0">
                  <c:v>-7475</c:v>
                </c:pt>
                <c:pt idx="1">
                  <c:v>-9286.7271934896526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F-449E-AEE0-4077E3056042}"/>
            </c:ext>
          </c:extLst>
        </c:ser>
        <c:ser>
          <c:idx val="8"/>
          <c:order val="8"/>
          <c:tx>
            <c:v>Jremn</c:v>
          </c:tx>
          <c:marker>
            <c:symbol val="none"/>
          </c:marker>
          <c:dPt>
            <c:idx val="1"/>
            <c:bubble3D val="0"/>
            <c:spPr>
              <a:ln>
                <a:tailEnd type="stealth"/>
              </a:ln>
            </c:spPr>
            <c:extLst>
              <c:ext xmlns:c16="http://schemas.microsoft.com/office/drawing/2014/chart" uri="{C3380CC4-5D6E-409C-BE32-E72D297353CC}">
                <c16:uniqueId val="{00000007-D3CF-449E-AEE0-4077E3056042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3CF-449E-AEE0-4077E3056042}"/>
                </c:ext>
              </c:extLst>
            </c:dLbl>
            <c:dLbl>
              <c:idx val="1"/>
              <c:layout>
                <c:manualLayout>
                  <c:x val="-0.10504678449036639"/>
                  <c:y val="2.8747433264887101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3CF-449E-AEE0-4077E305604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 wrap="square" lIns="38100" tIns="19050" rIns="38100" bIns="19050" anchor="ctr" anchorCtr="1">
                <a:spAutoFit/>
              </a:bodyPr>
              <a:lstStyle/>
              <a:p>
                <a:pPr>
                  <a:defRPr/>
                </a:pPr>
                <a:endParaRPr lang="el-GR"/>
              </a:p>
            </c:txPr>
            <c:dLblPos val="l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'Dir_Angles 2'!$E$38:$E$39</c:f>
              <c:numCache>
                <c:formatCode>General</c:formatCode>
                <c:ptCount val="2"/>
                <c:pt idx="0">
                  <c:v>9750</c:v>
                </c:pt>
                <c:pt idx="1">
                  <c:v>9750</c:v>
                </c:pt>
              </c:numCache>
            </c:numRef>
          </c:xVal>
          <c:yVal>
            <c:numRef>
              <c:f>'Dir_Angles 2'!$F$38:$F$39</c:f>
              <c:numCache>
                <c:formatCode>General</c:formatCode>
                <c:ptCount val="2"/>
                <c:pt idx="0">
                  <c:v>-7475</c:v>
                </c:pt>
                <c:pt idx="1">
                  <c:v>-7475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F-449E-AEE0-4077E3056042}"/>
            </c:ext>
          </c:extLst>
        </c:ser>
        <c:ser>
          <c:idx val="9"/>
          <c:order val="9"/>
          <c:tx>
            <c:v>J_Phi</c:v>
          </c:tx>
          <c:spPr>
            <a:ln>
              <a:tailEnd type="stealth" w="lg" len="lg"/>
            </a:ln>
          </c:spPr>
          <c:marker>
            <c:symbol val="none"/>
          </c:marker>
          <c:xVal>
            <c:numRef>
              <c:f>'Dir_Angles 2'!$E$35:$E$36</c:f>
              <c:numCache>
                <c:formatCode>General</c:formatCode>
                <c:ptCount val="2"/>
                <c:pt idx="0">
                  <c:v>3865.7074809695118</c:v>
                </c:pt>
                <c:pt idx="1">
                  <c:v>5134.2925190304886</c:v>
                </c:pt>
              </c:numCache>
            </c:numRef>
          </c:xVal>
          <c:yVal>
            <c:numRef>
              <c:f>'Dir_Angles 2'!$F$35:$F$36</c:f>
              <c:numCache>
                <c:formatCode>General</c:formatCode>
                <c:ptCount val="2"/>
                <c:pt idx="0">
                  <c:v>-1219.1364032551737</c:v>
                </c:pt>
                <c:pt idx="1">
                  <c:v>-3030.8635967448263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3CF-449E-AEE0-4077E3056042}"/>
            </c:ext>
          </c:extLst>
        </c:ser>
        <c:ser>
          <c:idx val="10"/>
          <c:order val="10"/>
          <c:tx>
            <c:v>Jtotal</c:v>
          </c:tx>
          <c:spPr>
            <a:ln>
              <a:solidFill>
                <a:schemeClr val="tx1">
                  <a:lumMod val="50000"/>
                  <a:lumOff val="50000"/>
                </a:schemeClr>
              </a:solidFill>
              <a:tailEnd type="stealth"/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3CF-449E-AEE0-4077E3056042}"/>
                </c:ext>
              </c:extLst>
            </c:dLbl>
            <c:dLbl>
              <c:idx val="1"/>
              <c:layout>
                <c:manualLayout>
                  <c:x val="-4.1272420383103192E-2"/>
                  <c:y val="3.3275234846157575E-2"/>
                </c:manualLayout>
              </c:layout>
              <c:dLblPos val="r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D3CF-449E-AEE0-4077E3056042}"/>
                </c:ext>
              </c:extLst>
            </c:dLbl>
            <c:spPr>
              <a:noFill/>
              <a:ln>
                <a:noFill/>
              </a:ln>
              <a:effectLst/>
            </c:spPr>
            <c:dLblPos val="b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'Dir_Angles 2'!$E$42:$E$43</c:f>
              <c:numCache>
                <c:formatCode>General</c:formatCode>
                <c:ptCount val="2"/>
                <c:pt idx="0">
                  <c:v>9750</c:v>
                </c:pt>
                <c:pt idx="1">
                  <c:v>11018.585038060977</c:v>
                </c:pt>
              </c:numCache>
            </c:numRef>
          </c:xVal>
          <c:yVal>
            <c:numRef>
              <c:f>'Dir_Angles 2'!$F$42:$F$43</c:f>
              <c:numCache>
                <c:formatCode>General</c:formatCode>
                <c:ptCount val="2"/>
                <c:pt idx="0">
                  <c:v>-7475</c:v>
                </c:pt>
                <c:pt idx="1">
                  <c:v>-9286.7271934896526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3CF-449E-AEE0-4077E3056042}"/>
            </c:ext>
          </c:extLst>
        </c:ser>
        <c:ser>
          <c:idx val="11"/>
          <c:order val="11"/>
          <c:tx>
            <c:strRef>
              <c:f>'Dir_Angles 2'!$A$44</c:f>
              <c:strCache>
                <c:ptCount val="1"/>
                <c:pt idx="0">
                  <c:v>A//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'Dir_Angles 2'!$E$44:$E$45</c:f>
              <c:numCache>
                <c:formatCode>General</c:formatCode>
                <c:ptCount val="2"/>
                <c:pt idx="0">
                  <c:v>9750</c:v>
                </c:pt>
                <c:pt idx="1">
                  <c:v>11018.585038060977</c:v>
                </c:pt>
              </c:numCache>
            </c:numRef>
          </c:xVal>
          <c:yVal>
            <c:numRef>
              <c:f>'Dir_Angles 2'!$F$44:$F$45</c:f>
              <c:numCache>
                <c:formatCode>General</c:formatCode>
                <c:ptCount val="2"/>
                <c:pt idx="0">
                  <c:v>-7475</c:v>
                </c:pt>
                <c:pt idx="1">
                  <c:v>-9286.7271934896526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3CF-449E-AEE0-4077E3056042}"/>
            </c:ext>
          </c:extLst>
        </c:ser>
        <c:ser>
          <c:idx val="12"/>
          <c:order val="12"/>
          <c:tx>
            <c:strRef>
              <c:f>'Dir_Angles 2'!$A$46</c:f>
              <c:strCache>
                <c:ptCount val="1"/>
                <c:pt idx="0">
                  <c:v>B//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  <c:marker>
            <c:symbol val="none"/>
          </c:marker>
          <c:xVal>
            <c:numRef>
              <c:f>'Dir_Angles 2'!$E$46:$E$47</c:f>
              <c:numCache>
                <c:formatCode>General</c:formatCode>
                <c:ptCount val="2"/>
                <c:pt idx="0">
                  <c:v>11018.585038060977</c:v>
                </c:pt>
                <c:pt idx="1">
                  <c:v>11018.585038060977</c:v>
                </c:pt>
              </c:numCache>
            </c:numRef>
          </c:xVal>
          <c:yVal>
            <c:numRef>
              <c:f>'Dir_Angles 2'!$F$46:$F$47</c:f>
              <c:numCache>
                <c:formatCode>General</c:formatCode>
                <c:ptCount val="2"/>
                <c:pt idx="0">
                  <c:v>-9286.7271934896526</c:v>
                </c:pt>
                <c:pt idx="1">
                  <c:v>-9286.7271934896526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3CF-449E-AEE0-4077E30560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768888"/>
        <c:axId val="1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3"/>
                <c:marker>
                  <c:symbol val="none"/>
                </c:marker>
                <c:dPt>
                  <c:idx val="1"/>
                  <c:bubble3D val="0"/>
                  <c:spPr>
                    <a:ln>
                      <a:solidFill>
                        <a:srgbClr val="92D050"/>
                      </a:solidFill>
                      <a:prstDash val="sysDot"/>
                    </a:ln>
                  </c:spPr>
                  <c:extLst>
                    <c:ext xmlns:c16="http://schemas.microsoft.com/office/drawing/2014/chart" uri="{C3380CC4-5D6E-409C-BE32-E72D297353CC}">
                      <c16:uniqueId val="{00000011-D3CF-449E-AEE0-4077E3056042}"/>
                    </c:ext>
                  </c:extLst>
                </c:dPt>
                <c:xVal>
                  <c:numRef>
                    <c:extLst>
                      <c:ext uri="{02D57815-91ED-43cb-92C2-25804820EDAC}">
                        <c15:formulaRef>
                          <c15:sqref>'Τομή 1'!$AP$2:$AP$3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3450</c:v>
                      </c:pt>
                      <c:pt idx="1">
                        <c:v>3450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'Τομή 1'!$AQ$2:$AQ$3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1100</c:v>
                      </c:pt>
                      <c:pt idx="1">
                        <c:v>-6300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2-D3CF-449E-AEE0-4077E3056042}"/>
                  </c:ext>
                </c:extLst>
              </c15:ser>
            </c15:filteredScatterSeries>
            <c15:filteredScatterSeries>
              <c15:ser>
                <c:idx val="4"/>
                <c:order val="4"/>
                <c:spPr>
                  <a:ln>
                    <a:solidFill>
                      <a:srgbClr val="92D050"/>
                    </a:solidFill>
                    <a:prstDash val="sysDot"/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1'!$AP$4:$AP$5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5700</c:v>
                      </c:pt>
                      <c:pt idx="1">
                        <c:v>5700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1'!$AQ$4:$AQ$5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1100</c:v>
                      </c:pt>
                      <c:pt idx="1">
                        <c:v>-6300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D3CF-449E-AEE0-4077E3056042}"/>
                  </c:ext>
                </c:extLst>
              </c15:ser>
            </c15:filteredScatterSeries>
            <c15:filteredScatterSeries>
              <c15:ser>
                <c:idx val="5"/>
                <c:order val="5"/>
                <c:spPr>
                  <a:ln>
                    <a:solidFill>
                      <a:schemeClr val="accent6">
                        <a:lumMod val="75000"/>
                      </a:schemeClr>
                    </a:solidFill>
                    <a:prstDash val="sysDash"/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1'!$AV$2:$AV$3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4500</c:v>
                      </c:pt>
                      <c:pt idx="1">
                        <c:v>4500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1'!$AW$2:$AW$3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1100</c:v>
                      </c:pt>
                      <c:pt idx="1">
                        <c:v>-6300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D3CF-449E-AEE0-4077E3056042}"/>
                  </c:ext>
                </c:extLst>
              </c15:ser>
            </c15:filteredScatterSeries>
            <c15:filteredScatterSeries>
              <c15:ser>
                <c:idx val="6"/>
                <c:order val="6"/>
                <c:spPr>
                  <a:ln>
                    <a:solidFill>
                      <a:schemeClr val="accent6">
                        <a:lumMod val="75000"/>
                      </a:schemeClr>
                    </a:solidFill>
                    <a:prstDash val="sysDash"/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1'!$AV$4:$AV$5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9000</c:v>
                      </c:pt>
                      <c:pt idx="1">
                        <c:v>9000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1'!$AW$4:$AW$5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1100</c:v>
                      </c:pt>
                      <c:pt idx="1">
                        <c:v>-6300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D3CF-449E-AEE0-4077E3056042}"/>
                  </c:ext>
                </c:extLst>
              </c15:ser>
            </c15:filteredScatterSeries>
          </c:ext>
        </c:extLst>
      </c:scatterChart>
      <c:valAx>
        <c:axId val="708768888"/>
        <c:scaling>
          <c:orientation val="minMax"/>
          <c:max val="14000"/>
          <c:min val="0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l-GR"/>
          </a:p>
        </c:txPr>
        <c:crossAx val="1"/>
        <c:crosses val="autoZero"/>
        <c:crossBetween val="midCat"/>
      </c:valAx>
      <c:valAx>
        <c:axId val="1"/>
        <c:scaling>
          <c:orientation val="minMax"/>
          <c:min val="-12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708768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HGRD - Derivative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title>
    <c:autoTitleDeleted val="0"/>
    <c:plotArea>
      <c:layout>
        <c:manualLayout>
          <c:layoutTarget val="inner"/>
          <c:xMode val="edge"/>
          <c:yMode val="edge"/>
          <c:x val="0.12491426071741032"/>
          <c:y val="0.17171296296296296"/>
          <c:w val="0.81286351706036741"/>
          <c:h val="0.720887649460484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'Τομή 2'!$Y$9</c:f>
              <c:strCache>
                <c:ptCount val="1"/>
                <c:pt idx="0">
                  <c:v>HGRDcalc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'Τομή 2'!$A$10:$A$97</c:f>
              <c:numCache>
                <c:formatCode>0.00</c:formatCode>
                <c:ptCount val="88"/>
                <c:pt idx="0" formatCode="General">
                  <c:v>0</c:v>
                </c:pt>
                <c:pt idx="1">
                  <c:v>125</c:v>
                </c:pt>
                <c:pt idx="2" formatCode="General">
                  <c:v>333.33333300007507</c:v>
                </c:pt>
                <c:pt idx="3" formatCode="General">
                  <c:v>541.66666699992493</c:v>
                </c:pt>
                <c:pt idx="4" formatCode="General">
                  <c:v>750</c:v>
                </c:pt>
                <c:pt idx="5" formatCode="General">
                  <c:v>958.33333300007507</c:v>
                </c:pt>
                <c:pt idx="6" formatCode="General">
                  <c:v>1166.6666669999249</c:v>
                </c:pt>
                <c:pt idx="7" formatCode="General">
                  <c:v>1375</c:v>
                </c:pt>
                <c:pt idx="8" formatCode="General">
                  <c:v>1583.3333330000751</c:v>
                </c:pt>
                <c:pt idx="9" formatCode="General">
                  <c:v>1791.6666669999249</c:v>
                </c:pt>
                <c:pt idx="10" formatCode="General">
                  <c:v>2000</c:v>
                </c:pt>
                <c:pt idx="11" formatCode="General">
                  <c:v>2208.3333330000751</c:v>
                </c:pt>
                <c:pt idx="12" formatCode="General">
                  <c:v>2416.6666669999249</c:v>
                </c:pt>
                <c:pt idx="13" formatCode="General">
                  <c:v>2625</c:v>
                </c:pt>
                <c:pt idx="14" formatCode="General">
                  <c:v>2833.3333330000751</c:v>
                </c:pt>
                <c:pt idx="15" formatCode="General">
                  <c:v>3041.6666669999249</c:v>
                </c:pt>
                <c:pt idx="16" formatCode="General">
                  <c:v>3250</c:v>
                </c:pt>
                <c:pt idx="17" formatCode="General">
                  <c:v>3458.3333330000751</c:v>
                </c:pt>
                <c:pt idx="18" formatCode="General">
                  <c:v>3666.6666669999249</c:v>
                </c:pt>
                <c:pt idx="19" formatCode="General">
                  <c:v>3875</c:v>
                </c:pt>
                <c:pt idx="20" formatCode="General">
                  <c:v>4083.3333330000751</c:v>
                </c:pt>
                <c:pt idx="21" formatCode="General">
                  <c:v>4291.6666669999249</c:v>
                </c:pt>
                <c:pt idx="22" formatCode="General">
                  <c:v>4500</c:v>
                </c:pt>
                <c:pt idx="23" formatCode="General">
                  <c:v>4708.3333330000751</c:v>
                </c:pt>
                <c:pt idx="24" formatCode="General">
                  <c:v>4916.6666669999249</c:v>
                </c:pt>
                <c:pt idx="25" formatCode="General">
                  <c:v>5125</c:v>
                </c:pt>
                <c:pt idx="26" formatCode="General">
                  <c:v>5333.3333330000751</c:v>
                </c:pt>
                <c:pt idx="27" formatCode="General">
                  <c:v>5541.6666669999249</c:v>
                </c:pt>
                <c:pt idx="28" formatCode="General">
                  <c:v>5750</c:v>
                </c:pt>
                <c:pt idx="29" formatCode="General">
                  <c:v>5958.3333330000751</c:v>
                </c:pt>
                <c:pt idx="30" formatCode="General">
                  <c:v>6166.6666669999249</c:v>
                </c:pt>
                <c:pt idx="31" formatCode="General">
                  <c:v>6375</c:v>
                </c:pt>
                <c:pt idx="32" formatCode="General">
                  <c:v>6583.3333330000751</c:v>
                </c:pt>
                <c:pt idx="33" formatCode="General">
                  <c:v>6791.6666669999249</c:v>
                </c:pt>
                <c:pt idx="34" formatCode="General">
                  <c:v>7000</c:v>
                </c:pt>
                <c:pt idx="35" formatCode="General">
                  <c:v>7208.3333330000751</c:v>
                </c:pt>
                <c:pt idx="36" formatCode="General">
                  <c:v>7416.6666669999249</c:v>
                </c:pt>
                <c:pt idx="37" formatCode="General">
                  <c:v>7625</c:v>
                </c:pt>
                <c:pt idx="38" formatCode="General">
                  <c:v>7833.3333330000751</c:v>
                </c:pt>
                <c:pt idx="39" formatCode="General">
                  <c:v>8041.6666669999249</c:v>
                </c:pt>
                <c:pt idx="40" formatCode="General">
                  <c:v>8250</c:v>
                </c:pt>
                <c:pt idx="41" formatCode="General">
                  <c:v>8458.3333330000751</c:v>
                </c:pt>
                <c:pt idx="42" formatCode="General">
                  <c:v>8666.6666669999249</c:v>
                </c:pt>
                <c:pt idx="43" formatCode="General">
                  <c:v>8875</c:v>
                </c:pt>
                <c:pt idx="44" formatCode="General">
                  <c:v>9083.3333330000751</c:v>
                </c:pt>
                <c:pt idx="45" formatCode="General">
                  <c:v>9291.6666669999249</c:v>
                </c:pt>
                <c:pt idx="46" formatCode="General">
                  <c:v>9500</c:v>
                </c:pt>
                <c:pt idx="47" formatCode="General">
                  <c:v>9708.3333330000751</c:v>
                </c:pt>
                <c:pt idx="48" formatCode="General">
                  <c:v>9916.6666669999249</c:v>
                </c:pt>
                <c:pt idx="49" formatCode="General">
                  <c:v>10125</c:v>
                </c:pt>
                <c:pt idx="50" formatCode="General">
                  <c:v>10333.333333000075</c:v>
                </c:pt>
                <c:pt idx="51" formatCode="General">
                  <c:v>10541.666666999925</c:v>
                </c:pt>
                <c:pt idx="52" formatCode="General">
                  <c:v>10750</c:v>
                </c:pt>
                <c:pt idx="53" formatCode="General">
                  <c:v>10958.333333000075</c:v>
                </c:pt>
                <c:pt idx="54">
                  <c:v>11000</c:v>
                </c:pt>
              </c:numCache>
            </c:numRef>
          </c:xVal>
          <c:yVal>
            <c:numRef>
              <c:f>'Τομή 2'!$Y$10:$Y$97</c:f>
              <c:numCache>
                <c:formatCode>General</c:formatCode>
                <c:ptCount val="88"/>
                <c:pt idx="0">
                  <c:v>4.6481685600988837E-2</c:v>
                </c:pt>
                <c:pt idx="1">
                  <c:v>4.9248147223808159E-2</c:v>
                </c:pt>
                <c:pt idx="2">
                  <c:v>5.3972127118327801E-2</c:v>
                </c:pt>
                <c:pt idx="3">
                  <c:v>6.0464690620655515E-2</c:v>
                </c:pt>
                <c:pt idx="4">
                  <c:v>6.7690735559859591E-2</c:v>
                </c:pt>
                <c:pt idx="5">
                  <c:v>7.5617994176329958E-2</c:v>
                </c:pt>
                <c:pt idx="6">
                  <c:v>8.4088850612993038E-2</c:v>
                </c:pt>
                <c:pt idx="7">
                  <c:v>9.270504784768524E-2</c:v>
                </c:pt>
                <c:pt idx="8">
                  <c:v>0.10063527480007155</c:v>
                </c:pt>
                <c:pt idx="9">
                  <c:v>0.10633647191416272</c:v>
                </c:pt>
                <c:pt idx="10">
                  <c:v>0.10727163565764868</c:v>
                </c:pt>
                <c:pt idx="11">
                  <c:v>9.9948651000219241E-2</c:v>
                </c:pt>
                <c:pt idx="12">
                  <c:v>8.0905707260230303E-2</c:v>
                </c:pt>
                <c:pt idx="13">
                  <c:v>4.8965073238825485E-2</c:v>
                </c:pt>
                <c:pt idx="14">
                  <c:v>7.4070530291789555E-3</c:v>
                </c:pt>
                <c:pt idx="15">
                  <c:v>3.6648322619876675E-2</c:v>
                </c:pt>
                <c:pt idx="16">
                  <c:v>7.6009802516004574E-2</c:v>
                </c:pt>
                <c:pt idx="17">
                  <c:v>0.10684889751978674</c:v>
                </c:pt>
                <c:pt idx="18">
                  <c:v>0.12906247029037646</c:v>
                </c:pt>
                <c:pt idx="19">
                  <c:v>0.14457400551566271</c:v>
                </c:pt>
                <c:pt idx="20">
                  <c:v>0.15569611024669719</c:v>
                </c:pt>
                <c:pt idx="21">
                  <c:v>0.16433404416328065</c:v>
                </c:pt>
                <c:pt idx="22">
                  <c:v>0.17178492941060372</c:v>
                </c:pt>
                <c:pt idx="23">
                  <c:v>0.17875034410951152</c:v>
                </c:pt>
                <c:pt idx="24">
                  <c:v>0.18533973941160334</c:v>
                </c:pt>
                <c:pt idx="25">
                  <c:v>0.19097056496029094</c:v>
                </c:pt>
                <c:pt idx="26">
                  <c:v>0.19415472659962049</c:v>
                </c:pt>
                <c:pt idx="27">
                  <c:v>0.19229481609820731</c:v>
                </c:pt>
                <c:pt idx="28">
                  <c:v>0.18188891668335724</c:v>
                </c:pt>
                <c:pt idx="29">
                  <c:v>0.15979739694348999</c:v>
                </c:pt>
                <c:pt idx="30">
                  <c:v>0.12567379542339027</c:v>
                </c:pt>
                <c:pt idx="31">
                  <c:v>8.3796895778672373E-2</c:v>
                </c:pt>
                <c:pt idx="32">
                  <c:v>4.1710736115300837E-2</c:v>
                </c:pt>
                <c:pt idx="33">
                  <c:v>6.1825890755541077E-3</c:v>
                </c:pt>
                <c:pt idx="34">
                  <c:v>1.9714213835323815E-2</c:v>
                </c:pt>
                <c:pt idx="35">
                  <c:v>3.637732017213266E-2</c:v>
                </c:pt>
                <c:pt idx="36">
                  <c:v>4.5852431241377584E-2</c:v>
                </c:pt>
                <c:pt idx="37">
                  <c:v>5.0361038466837225E-2</c:v>
                </c:pt>
                <c:pt idx="38">
                  <c:v>5.167911539062596E-2</c:v>
                </c:pt>
                <c:pt idx="39">
                  <c:v>5.1049243607709419E-2</c:v>
                </c:pt>
                <c:pt idx="40">
                  <c:v>4.928531830436577E-2</c:v>
                </c:pt>
                <c:pt idx="41">
                  <c:v>4.6902671517311402E-2</c:v>
                </c:pt>
                <c:pt idx="42">
                  <c:v>4.4221539578989347E-2</c:v>
                </c:pt>
                <c:pt idx="43">
                  <c:v>4.1438280681578725E-2</c:v>
                </c:pt>
                <c:pt idx="44">
                  <c:v>3.86714897163975E-2</c:v>
                </c:pt>
                <c:pt idx="45">
                  <c:v>3.5991089213333924E-2</c:v>
                </c:pt>
                <c:pt idx="46">
                  <c:v>3.3436518513966063E-2</c:v>
                </c:pt>
                <c:pt idx="47">
                  <c:v>3.1028107925159507E-2</c:v>
                </c:pt>
                <c:pt idx="48">
                  <c:v>2.8774225511381143E-2</c:v>
                </c:pt>
                <c:pt idx="49">
                  <c:v>2.6675799312286159E-2</c:v>
                </c:pt>
                <c:pt idx="50">
                  <c:v>2.4729200629376023E-2</c:v>
                </c:pt>
                <c:pt idx="51">
                  <c:v>2.29280950165523E-2</c:v>
                </c:pt>
                <c:pt idx="52">
                  <c:v>2.1264636660426998E-2</c:v>
                </c:pt>
                <c:pt idx="53">
                  <c:v>2.031587295217412E-2</c:v>
                </c:pt>
                <c:pt idx="54">
                  <c:v>1.9563870569406169E-2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A4-4FB6-ABE8-2FB9004B00D4}"/>
            </c:ext>
          </c:extLst>
        </c:ser>
        <c:ser>
          <c:idx val="1"/>
          <c:order val="1"/>
          <c:tx>
            <c:strRef>
              <c:f>'Τομή 2'!$W$9</c:f>
              <c:strCache>
                <c:ptCount val="1"/>
                <c:pt idx="0">
                  <c:v>HGRDobs,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'Τομή 2'!$A$10:$A$97</c:f>
              <c:numCache>
                <c:formatCode>0.00</c:formatCode>
                <c:ptCount val="88"/>
                <c:pt idx="0" formatCode="General">
                  <c:v>0</c:v>
                </c:pt>
                <c:pt idx="1">
                  <c:v>125</c:v>
                </c:pt>
                <c:pt idx="2" formatCode="General">
                  <c:v>333.33333300007507</c:v>
                </c:pt>
                <c:pt idx="3" formatCode="General">
                  <c:v>541.66666699992493</c:v>
                </c:pt>
                <c:pt idx="4" formatCode="General">
                  <c:v>750</c:v>
                </c:pt>
                <c:pt idx="5" formatCode="General">
                  <c:v>958.33333300007507</c:v>
                </c:pt>
                <c:pt idx="6" formatCode="General">
                  <c:v>1166.6666669999249</c:v>
                </c:pt>
                <c:pt idx="7" formatCode="General">
                  <c:v>1375</c:v>
                </c:pt>
                <c:pt idx="8" formatCode="General">
                  <c:v>1583.3333330000751</c:v>
                </c:pt>
                <c:pt idx="9" formatCode="General">
                  <c:v>1791.6666669999249</c:v>
                </c:pt>
                <c:pt idx="10" formatCode="General">
                  <c:v>2000</c:v>
                </c:pt>
                <c:pt idx="11" formatCode="General">
                  <c:v>2208.3333330000751</c:v>
                </c:pt>
                <c:pt idx="12" formatCode="General">
                  <c:v>2416.6666669999249</c:v>
                </c:pt>
                <c:pt idx="13" formatCode="General">
                  <c:v>2625</c:v>
                </c:pt>
                <c:pt idx="14" formatCode="General">
                  <c:v>2833.3333330000751</c:v>
                </c:pt>
                <c:pt idx="15" formatCode="General">
                  <c:v>3041.6666669999249</c:v>
                </c:pt>
                <c:pt idx="16" formatCode="General">
                  <c:v>3250</c:v>
                </c:pt>
                <c:pt idx="17" formatCode="General">
                  <c:v>3458.3333330000751</c:v>
                </c:pt>
                <c:pt idx="18" formatCode="General">
                  <c:v>3666.6666669999249</c:v>
                </c:pt>
                <c:pt idx="19" formatCode="General">
                  <c:v>3875</c:v>
                </c:pt>
                <c:pt idx="20" formatCode="General">
                  <c:v>4083.3333330000751</c:v>
                </c:pt>
                <c:pt idx="21" formatCode="General">
                  <c:v>4291.6666669999249</c:v>
                </c:pt>
                <c:pt idx="22" formatCode="General">
                  <c:v>4500</c:v>
                </c:pt>
                <c:pt idx="23" formatCode="General">
                  <c:v>4708.3333330000751</c:v>
                </c:pt>
                <c:pt idx="24" formatCode="General">
                  <c:v>4916.6666669999249</c:v>
                </c:pt>
                <c:pt idx="25" formatCode="General">
                  <c:v>5125</c:v>
                </c:pt>
                <c:pt idx="26" formatCode="General">
                  <c:v>5333.3333330000751</c:v>
                </c:pt>
                <c:pt idx="27" formatCode="General">
                  <c:v>5541.6666669999249</c:v>
                </c:pt>
                <c:pt idx="28" formatCode="General">
                  <c:v>5750</c:v>
                </c:pt>
                <c:pt idx="29" formatCode="General">
                  <c:v>5958.3333330000751</c:v>
                </c:pt>
                <c:pt idx="30" formatCode="General">
                  <c:v>6166.6666669999249</c:v>
                </c:pt>
                <c:pt idx="31" formatCode="General">
                  <c:v>6375</c:v>
                </c:pt>
                <c:pt idx="32" formatCode="General">
                  <c:v>6583.3333330000751</c:v>
                </c:pt>
                <c:pt idx="33" formatCode="General">
                  <c:v>6791.6666669999249</c:v>
                </c:pt>
                <c:pt idx="34" formatCode="General">
                  <c:v>7000</c:v>
                </c:pt>
                <c:pt idx="35" formatCode="General">
                  <c:v>7208.3333330000751</c:v>
                </c:pt>
                <c:pt idx="36" formatCode="General">
                  <c:v>7416.6666669999249</c:v>
                </c:pt>
                <c:pt idx="37" formatCode="General">
                  <c:v>7625</c:v>
                </c:pt>
                <c:pt idx="38" formatCode="General">
                  <c:v>7833.3333330000751</c:v>
                </c:pt>
                <c:pt idx="39" formatCode="General">
                  <c:v>8041.6666669999249</c:v>
                </c:pt>
                <c:pt idx="40" formatCode="General">
                  <c:v>8250</c:v>
                </c:pt>
                <c:pt idx="41" formatCode="General">
                  <c:v>8458.3333330000751</c:v>
                </c:pt>
                <c:pt idx="42" formatCode="General">
                  <c:v>8666.6666669999249</c:v>
                </c:pt>
                <c:pt idx="43" formatCode="General">
                  <c:v>8875</c:v>
                </c:pt>
                <c:pt idx="44" formatCode="General">
                  <c:v>9083.3333330000751</c:v>
                </c:pt>
                <c:pt idx="45" formatCode="General">
                  <c:v>9291.6666669999249</c:v>
                </c:pt>
                <c:pt idx="46" formatCode="General">
                  <c:v>9500</c:v>
                </c:pt>
                <c:pt idx="47" formatCode="General">
                  <c:v>9708.3333330000751</c:v>
                </c:pt>
                <c:pt idx="48" formatCode="General">
                  <c:v>9916.6666669999249</c:v>
                </c:pt>
                <c:pt idx="49" formatCode="General">
                  <c:v>10125</c:v>
                </c:pt>
                <c:pt idx="50" formatCode="General">
                  <c:v>10333.333333000075</c:v>
                </c:pt>
                <c:pt idx="51" formatCode="General">
                  <c:v>10541.666666999925</c:v>
                </c:pt>
                <c:pt idx="52" formatCode="General">
                  <c:v>10750</c:v>
                </c:pt>
                <c:pt idx="53" formatCode="General">
                  <c:v>10958.333333000075</c:v>
                </c:pt>
                <c:pt idx="54">
                  <c:v>11000</c:v>
                </c:pt>
              </c:numCache>
            </c:numRef>
          </c:xVal>
          <c:yVal>
            <c:numRef>
              <c:f>'Τομή 2'!$W$10:$W$97</c:f>
              <c:numCache>
                <c:formatCode>General</c:formatCode>
                <c:ptCount val="88"/>
                <c:pt idx="0">
                  <c:v>3.9733163263999983E-2</c:v>
                </c:pt>
                <c:pt idx="1">
                  <c:v>4.2882754016373106E-2</c:v>
                </c:pt>
                <c:pt idx="2">
                  <c:v>4.7620616902152094E-2</c:v>
                </c:pt>
                <c:pt idx="3">
                  <c:v>5.3369878875153695E-2</c:v>
                </c:pt>
                <c:pt idx="4">
                  <c:v>5.8789113334521387E-2</c:v>
                </c:pt>
                <c:pt idx="5">
                  <c:v>6.2907818610565089E-2</c:v>
                </c:pt>
                <c:pt idx="6">
                  <c:v>6.5792274386578073E-2</c:v>
                </c:pt>
                <c:pt idx="7">
                  <c:v>6.849586719516873E-2</c:v>
                </c:pt>
                <c:pt idx="8">
                  <c:v>7.1990400192020632E-2</c:v>
                </c:pt>
                <c:pt idx="9">
                  <c:v>7.6243705057418773E-2</c:v>
                </c:pt>
                <c:pt idx="10">
                  <c:v>7.9551003381652927E-2</c:v>
                </c:pt>
                <c:pt idx="11">
                  <c:v>8.3611533360325785E-2</c:v>
                </c:pt>
                <c:pt idx="12">
                  <c:v>8.9803005703373795E-2</c:v>
                </c:pt>
                <c:pt idx="13">
                  <c:v>9.6667835489833723E-2</c:v>
                </c:pt>
                <c:pt idx="14">
                  <c:v>0.10414205765350505</c:v>
                </c:pt>
                <c:pt idx="15">
                  <c:v>0.10954969037878003</c:v>
                </c:pt>
                <c:pt idx="16">
                  <c:v>0.10290871661661695</c:v>
                </c:pt>
                <c:pt idx="17">
                  <c:v>8.2648356829096215E-2</c:v>
                </c:pt>
                <c:pt idx="18">
                  <c:v>5.2865229936917259E-2</c:v>
                </c:pt>
                <c:pt idx="19">
                  <c:v>1.2105015184963687E-2</c:v>
                </c:pt>
                <c:pt idx="20">
                  <c:v>3.9730086265823014E-2</c:v>
                </c:pt>
                <c:pt idx="21">
                  <c:v>9.6125229544717236E-2</c:v>
                </c:pt>
                <c:pt idx="22">
                  <c:v>0.14593525814944386</c:v>
                </c:pt>
                <c:pt idx="23">
                  <c:v>0.18914623115751708</c:v>
                </c:pt>
                <c:pt idx="24">
                  <c:v>0.2310437612688066</c:v>
                </c:pt>
                <c:pt idx="25">
                  <c:v>0.2688148127236068</c:v>
                </c:pt>
                <c:pt idx="26">
                  <c:v>0.29531762019907914</c:v>
                </c:pt>
                <c:pt idx="27">
                  <c:v>0.30291704626692095</c:v>
                </c:pt>
                <c:pt idx="28">
                  <c:v>0.27274628240541576</c:v>
                </c:pt>
                <c:pt idx="29">
                  <c:v>0.21356650874238528</c:v>
                </c:pt>
                <c:pt idx="30">
                  <c:v>0.1558904485669157</c:v>
                </c:pt>
                <c:pt idx="31">
                  <c:v>0.10941219866862012</c:v>
                </c:pt>
                <c:pt idx="32">
                  <c:v>7.7113883928722829E-2</c:v>
                </c:pt>
                <c:pt idx="33">
                  <c:v>5.9052655383168492E-2</c:v>
                </c:pt>
                <c:pt idx="34">
                  <c:v>4.5750217635583845E-2</c:v>
                </c:pt>
                <c:pt idx="35">
                  <c:v>2.6033600688777789E-2</c:v>
                </c:pt>
                <c:pt idx="36">
                  <c:v>1.1628356534699508E-3</c:v>
                </c:pt>
                <c:pt idx="37">
                  <c:v>2.3120272498584112E-2</c:v>
                </c:pt>
                <c:pt idx="38">
                  <c:v>4.3227879433425521E-2</c:v>
                </c:pt>
                <c:pt idx="39">
                  <c:v>5.7620500883513989E-2</c:v>
                </c:pt>
                <c:pt idx="40">
                  <c:v>6.4360328351753274E-2</c:v>
                </c:pt>
                <c:pt idx="41">
                  <c:v>6.307799657994892E-2</c:v>
                </c:pt>
                <c:pt idx="42">
                  <c:v>5.7489823370018532E-2</c:v>
                </c:pt>
                <c:pt idx="43">
                  <c:v>5.1116245579367586E-2</c:v>
                </c:pt>
                <c:pt idx="44">
                  <c:v>4.5221713399030757E-2</c:v>
                </c:pt>
                <c:pt idx="45">
                  <c:v>4.0120360412470919E-2</c:v>
                </c:pt>
                <c:pt idx="46">
                  <c:v>3.5492580456375364E-2</c:v>
                </c:pt>
                <c:pt idx="47">
                  <c:v>3.1622030307268081E-2</c:v>
                </c:pt>
                <c:pt idx="48">
                  <c:v>2.8472852660186839E-2</c:v>
                </c:pt>
                <c:pt idx="49">
                  <c:v>2.5283428333084394E-2</c:v>
                </c:pt>
                <c:pt idx="50">
                  <c:v>2.2112987920153582E-2</c:v>
                </c:pt>
                <c:pt idx="51">
                  <c:v>1.8944113510288112E-2</c:v>
                </c:pt>
                <c:pt idx="52">
                  <c:v>1.5311099448012247E-2</c:v>
                </c:pt>
                <c:pt idx="53">
                  <c:v>1.2860673525599992E-2</c:v>
                </c:pt>
                <c:pt idx="54">
                  <c:v>1.0777351044200616E-2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A4-4FB6-ABE8-2FB9004B00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2577704"/>
        <c:axId val="1852574464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2"/>
                <c:spPr>
                  <a:ln w="31750" cap="rnd">
                    <a:solidFill>
                      <a:srgbClr val="00B05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'Τομή 1'!$AP$2:$AP$3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3450</c:v>
                      </c:pt>
                      <c:pt idx="1">
                        <c:v>3450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'Τομή 1'!$AS$2:$AS$3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-0.3855830890521143</c:v>
                      </c:pt>
                      <c:pt idx="1">
                        <c:v>0.29426757776911849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9EA4-4FB6-ABE8-2FB9004B00D4}"/>
                  </c:ext>
                </c:extLst>
              </c15:ser>
            </c15:filteredScatterSeries>
            <c15:filteredScatterSeries>
              <c15:ser>
                <c:idx val="3"/>
                <c:order val="3"/>
                <c:spPr>
                  <a:ln w="31750" cap="rnd">
                    <a:solidFill>
                      <a:srgbClr val="00B050"/>
                    </a:solidFill>
                    <a:prstDash val="sysDot"/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1'!$AP$4:$AP$5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5700</c:v>
                      </c:pt>
                      <c:pt idx="1">
                        <c:v>5700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'Τομή 1'!$AS$4:$AS$5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-0.3855830890521143</c:v>
                      </c:pt>
                      <c:pt idx="1">
                        <c:v>0.29426757776911849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EA4-4FB6-ABE8-2FB9004B00D4}"/>
                  </c:ext>
                </c:extLst>
              </c15:ser>
            </c15:filteredScatterSeries>
          </c:ext>
        </c:extLst>
      </c:scatterChart>
      <c:valAx>
        <c:axId val="1852577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852574464"/>
        <c:crosses val="autoZero"/>
        <c:crossBetween val="midCat"/>
      </c:valAx>
      <c:valAx>
        <c:axId val="185257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852577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26983467500255"/>
          <c:y val="0.1128039214770159"/>
          <c:w val="0.1852324948817291"/>
          <c:h val="0.15404857855802556"/>
        </c:manualLayout>
      </c:layout>
      <c:overlay val="0"/>
      <c:spPr>
        <a:solidFill>
          <a:schemeClr val="bg1"/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l-G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1'!$B$22:$B$23</c:f>
              <c:numCache>
                <c:formatCode>General</c:formatCode>
                <c:ptCount val="2"/>
                <c:pt idx="0">
                  <c:v>0</c:v>
                </c:pt>
                <c:pt idx="1">
                  <c:v>232.57392364451232</c:v>
                </c:pt>
              </c:numCache>
            </c:numRef>
          </c:xVal>
          <c:yVal>
            <c:numRef>
              <c:f>'Dir_Angles 1'!$C$22:$C$23</c:f>
              <c:numCache>
                <c:formatCode>General</c:formatCode>
                <c:ptCount val="2"/>
                <c:pt idx="0">
                  <c:v>0</c:v>
                </c:pt>
                <c:pt idx="1">
                  <c:v>-332.14998547310296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279-4C5E-B52B-A75185681AD9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1'!$B$25:$B$26</c:f>
              <c:numCache>
                <c:formatCode>General</c:formatCode>
                <c:ptCount val="2"/>
                <c:pt idx="0">
                  <c:v>232.57392364451232</c:v>
                </c:pt>
                <c:pt idx="1">
                  <c:v>127.22706137695329</c:v>
                </c:pt>
              </c:numCache>
            </c:numRef>
          </c:xVal>
          <c:yVal>
            <c:numRef>
              <c:f>'Dir_Angles 1'!$C$25:$C$26</c:f>
              <c:numCache>
                <c:formatCode>General</c:formatCode>
                <c:ptCount val="2"/>
                <c:pt idx="0">
                  <c:v>-332.14998547310296</c:v>
                </c:pt>
                <c:pt idx="1">
                  <c:v>-392.97202476156059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79-4C5E-B52B-A75185681AD9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1'!$B$28:$B$29</c:f>
              <c:numCache>
                <c:formatCode>General</c:formatCode>
                <c:ptCount val="2"/>
                <c:pt idx="0">
                  <c:v>0</c:v>
                </c:pt>
                <c:pt idx="1">
                  <c:v>127.22706137695332</c:v>
                </c:pt>
              </c:numCache>
            </c:numRef>
          </c:xVal>
          <c:yVal>
            <c:numRef>
              <c:f>'Dir_Angles 1'!$C$28:$C$29</c:f>
              <c:numCache>
                <c:formatCode>General</c:formatCode>
                <c:ptCount val="2"/>
                <c:pt idx="0">
                  <c:v>0</c:v>
                </c:pt>
                <c:pt idx="1">
                  <c:v>-392.97202476156059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79-4C5E-B52B-A75185681AD9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'Dir_Angles 1'!$B$22:$B$23</c:f>
              <c:numCache>
                <c:formatCode>General</c:formatCode>
                <c:ptCount val="2"/>
                <c:pt idx="0">
                  <c:v>0</c:v>
                </c:pt>
                <c:pt idx="1">
                  <c:v>232.57392364451232</c:v>
                </c:pt>
              </c:numCache>
            </c:numRef>
          </c:xVal>
          <c:yVal>
            <c:numRef>
              <c:f>'Dir_Angles 1'!$F$22:$F$23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79-4C5E-B52B-A75185681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689456"/>
        <c:axId val="221073511"/>
      </c:scatterChart>
      <c:valAx>
        <c:axId val="1373689456"/>
        <c:scaling>
          <c:orientation val="minMax"/>
          <c:max val="1000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221073511"/>
        <c:crosses val="autoZero"/>
        <c:crossBetween val="midCat"/>
      </c:valAx>
      <c:valAx>
        <c:axId val="221073511"/>
        <c:scaling>
          <c:orientation val="minMax"/>
          <c:max val="1000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37368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1'!$B$38:$B$39</c:f>
              <c:numCache>
                <c:formatCode>General</c:formatCode>
                <c:ptCount val="2"/>
                <c:pt idx="0">
                  <c:v>0</c:v>
                </c:pt>
                <c:pt idx="1">
                  <c:v>-105.34686226755903</c:v>
                </c:pt>
              </c:numCache>
            </c:numRef>
          </c:xVal>
          <c:yVal>
            <c:numRef>
              <c:f>'Dir_Angles 1'!$C$38:$C$39</c:f>
              <c:numCache>
                <c:formatCode>General</c:formatCode>
                <c:ptCount val="2"/>
                <c:pt idx="0">
                  <c:v>0</c:v>
                </c:pt>
                <c:pt idx="1">
                  <c:v>-60.822039288457631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CD-4D36-A6D4-73289C85FB59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1'!$B$35:$B$36</c:f>
              <c:numCache>
                <c:formatCode>General</c:formatCode>
                <c:ptCount val="2"/>
                <c:pt idx="0">
                  <c:v>0</c:v>
                </c:pt>
                <c:pt idx="1">
                  <c:v>127.22706137695332</c:v>
                </c:pt>
              </c:numCache>
            </c:numRef>
          </c:xVal>
          <c:yVal>
            <c:numRef>
              <c:f>'Dir_Angles 1'!$C$35:$C$36</c:f>
              <c:numCache>
                <c:formatCode>General</c:formatCode>
                <c:ptCount val="2"/>
                <c:pt idx="0">
                  <c:v>0</c:v>
                </c:pt>
                <c:pt idx="1">
                  <c:v>-392.97202476156059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CD-4D36-A6D4-73289C85FB59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1'!$B$33:$B$34</c:f>
              <c:numCache>
                <c:formatCode>General</c:formatCode>
                <c:ptCount val="2"/>
                <c:pt idx="0">
                  <c:v>0</c:v>
                </c:pt>
                <c:pt idx="1">
                  <c:v>232.57392364451232</c:v>
                </c:pt>
              </c:numCache>
            </c:numRef>
          </c:xVal>
          <c:yVal>
            <c:numRef>
              <c:f>'Dir_Angles 1'!$C$33:$C$34</c:f>
              <c:numCache>
                <c:formatCode>General</c:formatCode>
                <c:ptCount val="2"/>
                <c:pt idx="0">
                  <c:v>0</c:v>
                </c:pt>
                <c:pt idx="1">
                  <c:v>-332.14998547310296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CD-4D36-A6D4-73289C85FB59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'Dir_Angles 1'!$B$22:$B$23</c:f>
              <c:numCache>
                <c:formatCode>General</c:formatCode>
                <c:ptCount val="2"/>
                <c:pt idx="0">
                  <c:v>0</c:v>
                </c:pt>
                <c:pt idx="1">
                  <c:v>232.57392364451232</c:v>
                </c:pt>
              </c:numCache>
            </c:numRef>
          </c:xVal>
          <c:yVal>
            <c:numRef>
              <c:f>'Dir_Angles 1'!$F$22:$F$23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CD-4D36-A6D4-73289C85F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689456"/>
        <c:axId val="221073511"/>
      </c:scatterChart>
      <c:valAx>
        <c:axId val="1373689456"/>
        <c:scaling>
          <c:orientation val="minMax"/>
          <c:max val="3000"/>
          <c:min val="-3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221073511"/>
        <c:crosses val="autoZero"/>
        <c:crossBetween val="midCat"/>
      </c:valAx>
      <c:valAx>
        <c:axId val="221073511"/>
        <c:scaling>
          <c:orientation val="minMax"/>
          <c:max val="3000"/>
          <c:min val="-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37368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1'!$E$38:$E$39</c:f>
              <c:numCache>
                <c:formatCode>General</c:formatCode>
                <c:ptCount val="2"/>
                <c:pt idx="0">
                  <c:v>8175</c:v>
                </c:pt>
                <c:pt idx="1">
                  <c:v>7600.3807512678595</c:v>
                </c:pt>
              </c:numCache>
            </c:numRef>
          </c:xVal>
          <c:yVal>
            <c:numRef>
              <c:f>'Dir_Angles 1'!$F$38:$F$39</c:f>
              <c:numCache>
                <c:formatCode>General</c:formatCode>
                <c:ptCount val="2"/>
                <c:pt idx="0">
                  <c:v>-7450</c:v>
                </c:pt>
                <c:pt idx="1">
                  <c:v>-7781.7565779370416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80-4D04-AB36-8131C32A104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1'!$E$35:$E$36</c:f>
              <c:numCache>
                <c:formatCode>General</c:formatCode>
                <c:ptCount val="2"/>
                <c:pt idx="0">
                  <c:v>6194.052776704847</c:v>
                </c:pt>
                <c:pt idx="1">
                  <c:v>6888.0185660336838</c:v>
                </c:pt>
              </c:numCache>
            </c:numRef>
          </c:xVal>
          <c:yVal>
            <c:numRef>
              <c:f>'Dir_Angles 1'!$F$35:$F$36</c:f>
              <c:numCache>
                <c:formatCode>General</c:formatCode>
                <c:ptCount val="2"/>
                <c:pt idx="0">
                  <c:v>-978.25811428665293</c:v>
                </c:pt>
                <c:pt idx="1">
                  <c:v>-3121.7418857133471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80-4D04-AB36-8131C32A104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1'!$E$33:$E$34</c:f>
              <c:numCache>
                <c:formatCode>General</c:formatCode>
                <c:ptCount val="2"/>
                <c:pt idx="0">
                  <c:v>8175</c:v>
                </c:pt>
                <c:pt idx="1">
                  <c:v>9443.5850380609772</c:v>
                </c:pt>
              </c:numCache>
            </c:numRef>
          </c:xVal>
          <c:yVal>
            <c:numRef>
              <c:f>'Dir_Angles 1'!$F$33:$F$34</c:f>
              <c:numCache>
                <c:formatCode>General</c:formatCode>
                <c:ptCount val="2"/>
                <c:pt idx="0">
                  <c:v>-7450</c:v>
                </c:pt>
                <c:pt idx="1">
                  <c:v>-9261.7271934896526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80-4D04-AB36-8131C32A1044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'Dir_Angles 1'!$B$22:$B$23</c:f>
              <c:numCache>
                <c:formatCode>General</c:formatCode>
                <c:ptCount val="2"/>
                <c:pt idx="0">
                  <c:v>0</c:v>
                </c:pt>
                <c:pt idx="1">
                  <c:v>232.57392364451232</c:v>
                </c:pt>
              </c:numCache>
            </c:numRef>
          </c:xVal>
          <c:yVal>
            <c:numRef>
              <c:f>'Dir_Angles 1'!$F$22:$F$23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80-4D04-AB36-8131C32A1044}"/>
            </c:ext>
          </c:extLst>
        </c:ser>
        <c:ser>
          <c:idx val="4"/>
          <c:order val="4"/>
          <c:tx>
            <c:v>R//</c:v>
          </c:tx>
          <c:spPr>
            <a:ln w="19050" cap="rnd">
              <a:solidFill>
                <a:schemeClr val="accent2"/>
              </a:solidFill>
              <a:round/>
              <a:tailEnd type="stealth"/>
            </a:ln>
            <a:effectLst/>
          </c:spPr>
          <c:marker>
            <c:symbol val="none"/>
          </c:marker>
          <c:xVal>
            <c:numRef>
              <c:f>'Dir_Angles 1'!$E$42:$E$43</c:f>
              <c:numCache>
                <c:formatCode>General</c:formatCode>
                <c:ptCount val="2"/>
                <c:pt idx="0">
                  <c:v>8175</c:v>
                </c:pt>
                <c:pt idx="1">
                  <c:v>8868.9657893288368</c:v>
                </c:pt>
              </c:numCache>
            </c:numRef>
          </c:xVal>
          <c:yVal>
            <c:numRef>
              <c:f>'Dir_Angles 1'!$F$42:$F$43</c:f>
              <c:numCache>
                <c:formatCode>General</c:formatCode>
                <c:ptCount val="2"/>
                <c:pt idx="0">
                  <c:v>-7450</c:v>
                </c:pt>
                <c:pt idx="1">
                  <c:v>-9593.4837714266941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80-4D04-AB36-8131C32A1044}"/>
            </c:ext>
          </c:extLst>
        </c:ser>
        <c:ser>
          <c:idx val="5"/>
          <c:order val="5"/>
          <c:tx>
            <c:strRef>
              <c:f>'Dir_Angles 1'!$A$44</c:f>
              <c:strCache>
                <c:ptCount val="1"/>
                <c:pt idx="0">
                  <c:v>A//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'Dir_Angles 1'!$E$44:$E$45</c:f>
              <c:numCache>
                <c:formatCode>General</c:formatCode>
                <c:ptCount val="2"/>
                <c:pt idx="0">
                  <c:v>7600.3807512678595</c:v>
                </c:pt>
                <c:pt idx="1">
                  <c:v>8868.9657893288349</c:v>
                </c:pt>
              </c:numCache>
            </c:numRef>
          </c:xVal>
          <c:yVal>
            <c:numRef>
              <c:f>'Dir_Angles 1'!$F$44:$F$45</c:f>
              <c:numCache>
                <c:formatCode>General</c:formatCode>
                <c:ptCount val="2"/>
                <c:pt idx="0">
                  <c:v>-7781.7565779370416</c:v>
                </c:pt>
                <c:pt idx="1">
                  <c:v>-9593.4837714266941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80-4D04-AB36-8131C32A1044}"/>
            </c:ext>
          </c:extLst>
        </c:ser>
        <c:ser>
          <c:idx val="6"/>
          <c:order val="6"/>
          <c:tx>
            <c:strRef>
              <c:f>'Dir_Angles 1'!$A$46</c:f>
              <c:strCache>
                <c:ptCount val="1"/>
                <c:pt idx="0">
                  <c:v>B//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'Dir_Angles 1'!$E$46:$E$47</c:f>
              <c:numCache>
                <c:formatCode>General</c:formatCode>
                <c:ptCount val="2"/>
                <c:pt idx="0">
                  <c:v>9443.5850380609772</c:v>
                </c:pt>
                <c:pt idx="1">
                  <c:v>8868.9657893288368</c:v>
                </c:pt>
              </c:numCache>
            </c:numRef>
          </c:xVal>
          <c:yVal>
            <c:numRef>
              <c:f>'Dir_Angles 1'!$F$46:$F$47</c:f>
              <c:numCache>
                <c:formatCode>General</c:formatCode>
                <c:ptCount val="2"/>
                <c:pt idx="0">
                  <c:v>-9261.7271934896526</c:v>
                </c:pt>
                <c:pt idx="1">
                  <c:v>-9593.4837714266941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80-4D04-AB36-8131C32A1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689456"/>
        <c:axId val="221073511"/>
      </c:scatterChart>
      <c:valAx>
        <c:axId val="1373689456"/>
        <c:scaling>
          <c:orientation val="minMax"/>
          <c:max val="10000"/>
          <c:min val="-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221073511"/>
        <c:crosses val="autoZero"/>
        <c:crossBetween val="midCat"/>
      </c:valAx>
      <c:valAx>
        <c:axId val="221073511"/>
        <c:scaling>
          <c:orientation val="minMax"/>
          <c:max val="10000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37368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2'!$B$22:$B$23</c:f>
              <c:numCache>
                <c:formatCode>General</c:formatCode>
                <c:ptCount val="2"/>
                <c:pt idx="0">
                  <c:v>0</c:v>
                </c:pt>
                <c:pt idx="1">
                  <c:v>148.00158777378059</c:v>
                </c:pt>
              </c:numCache>
            </c:numRef>
          </c:xVal>
          <c:yVal>
            <c:numRef>
              <c:f>'Dir_Angles 2'!$C$22:$C$23</c:f>
              <c:numCache>
                <c:formatCode>General</c:formatCode>
                <c:ptCount val="2"/>
                <c:pt idx="0">
                  <c:v>0</c:v>
                </c:pt>
                <c:pt idx="1">
                  <c:v>-211.36817257379283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D3-4498-A3F9-C5A09A5E242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2'!$B$25:$B$26</c:f>
              <c:numCache>
                <c:formatCode>General</c:formatCode>
                <c:ptCount val="2"/>
                <c:pt idx="0">
                  <c:v>148.00158777378059</c:v>
                </c:pt>
                <c:pt idx="1">
                  <c:v>148.00158777378059</c:v>
                </c:pt>
              </c:numCache>
            </c:numRef>
          </c:xVal>
          <c:yVal>
            <c:numRef>
              <c:f>'Dir_Angles 2'!$C$25:$C$26</c:f>
              <c:numCache>
                <c:formatCode>General</c:formatCode>
                <c:ptCount val="2"/>
                <c:pt idx="0">
                  <c:v>-211.36817257379283</c:v>
                </c:pt>
                <c:pt idx="1">
                  <c:v>-211.36817257379283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D3-4498-A3F9-C5A09A5E242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2'!$B$28:$B$29</c:f>
              <c:numCache>
                <c:formatCode>General</c:formatCode>
                <c:ptCount val="2"/>
                <c:pt idx="0">
                  <c:v>0</c:v>
                </c:pt>
                <c:pt idx="1">
                  <c:v>148.00158777378059</c:v>
                </c:pt>
              </c:numCache>
            </c:numRef>
          </c:xVal>
          <c:yVal>
            <c:numRef>
              <c:f>'Dir_Angles 2'!$C$28:$C$29</c:f>
              <c:numCache>
                <c:formatCode>General</c:formatCode>
                <c:ptCount val="2"/>
                <c:pt idx="0">
                  <c:v>0</c:v>
                </c:pt>
                <c:pt idx="1">
                  <c:v>-211.36817257379283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D3-4498-A3F9-C5A09A5E242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'Dir_Angles 2'!$B$22:$B$23</c:f>
              <c:numCache>
                <c:formatCode>General</c:formatCode>
                <c:ptCount val="2"/>
                <c:pt idx="0">
                  <c:v>0</c:v>
                </c:pt>
                <c:pt idx="1">
                  <c:v>148.00158777378059</c:v>
                </c:pt>
              </c:numCache>
            </c:numRef>
          </c:xVal>
          <c:yVal>
            <c:numRef>
              <c:f>'Dir_Angles 2'!$F$22:$F$23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D3-4498-A3F9-C5A09A5E2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689456"/>
        <c:axId val="221073511"/>
      </c:scatterChart>
      <c:valAx>
        <c:axId val="1373689456"/>
        <c:scaling>
          <c:orientation val="minMax"/>
          <c:max val="1000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221073511"/>
        <c:crosses val="autoZero"/>
        <c:crossBetween val="midCat"/>
      </c:valAx>
      <c:valAx>
        <c:axId val="221073511"/>
        <c:scaling>
          <c:orientation val="minMax"/>
          <c:max val="1000"/>
          <c:min val="-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37368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2'!$B$38:$B$39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'Dir_Angles 2'!$C$38:$C$39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3-4762-A36B-22C553844EAD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2'!$B$35:$B$36</c:f>
              <c:numCache>
                <c:formatCode>General</c:formatCode>
                <c:ptCount val="2"/>
                <c:pt idx="0">
                  <c:v>0</c:v>
                </c:pt>
                <c:pt idx="1">
                  <c:v>148.00158777378059</c:v>
                </c:pt>
              </c:numCache>
            </c:numRef>
          </c:xVal>
          <c:yVal>
            <c:numRef>
              <c:f>'Dir_Angles 2'!$C$35:$C$36</c:f>
              <c:numCache>
                <c:formatCode>General</c:formatCode>
                <c:ptCount val="2"/>
                <c:pt idx="0">
                  <c:v>0</c:v>
                </c:pt>
                <c:pt idx="1">
                  <c:v>-211.36817257379283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3-4762-A36B-22C553844EAD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2'!$B$33:$B$34</c:f>
              <c:numCache>
                <c:formatCode>General</c:formatCode>
                <c:ptCount val="2"/>
                <c:pt idx="0">
                  <c:v>0</c:v>
                </c:pt>
                <c:pt idx="1">
                  <c:v>148.00158777378059</c:v>
                </c:pt>
              </c:numCache>
            </c:numRef>
          </c:xVal>
          <c:yVal>
            <c:numRef>
              <c:f>'Dir_Angles 2'!$C$33:$C$34</c:f>
              <c:numCache>
                <c:formatCode>General</c:formatCode>
                <c:ptCount val="2"/>
                <c:pt idx="0">
                  <c:v>0</c:v>
                </c:pt>
                <c:pt idx="1">
                  <c:v>-211.36817257379283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3-4762-A36B-22C553844EAD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'Dir_Angles 2'!$B$22:$B$23</c:f>
              <c:numCache>
                <c:formatCode>General</c:formatCode>
                <c:ptCount val="2"/>
                <c:pt idx="0">
                  <c:v>0</c:v>
                </c:pt>
                <c:pt idx="1">
                  <c:v>148.00158777378059</c:v>
                </c:pt>
              </c:numCache>
            </c:numRef>
          </c:xVal>
          <c:yVal>
            <c:numRef>
              <c:f>'Dir_Angles 2'!$F$22:$F$23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3-4762-A36B-22C553844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689456"/>
        <c:axId val="221073511"/>
      </c:scatterChart>
      <c:valAx>
        <c:axId val="1373689456"/>
        <c:scaling>
          <c:orientation val="minMax"/>
          <c:max val="3000"/>
          <c:min val="-3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221073511"/>
        <c:crosses val="autoZero"/>
        <c:crossBetween val="midCat"/>
      </c:valAx>
      <c:valAx>
        <c:axId val="221073511"/>
        <c:scaling>
          <c:orientation val="minMax"/>
          <c:max val="3000"/>
          <c:min val="-3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37368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2'!$E$38:$E$39</c:f>
              <c:numCache>
                <c:formatCode>General</c:formatCode>
                <c:ptCount val="2"/>
                <c:pt idx="0">
                  <c:v>9750</c:v>
                </c:pt>
                <c:pt idx="1">
                  <c:v>9750</c:v>
                </c:pt>
              </c:numCache>
            </c:numRef>
          </c:xVal>
          <c:yVal>
            <c:numRef>
              <c:f>'Dir_Angles 2'!$F$38:$F$39</c:f>
              <c:numCache>
                <c:formatCode>General</c:formatCode>
                <c:ptCount val="2"/>
                <c:pt idx="0">
                  <c:v>-7475</c:v>
                </c:pt>
                <c:pt idx="1">
                  <c:v>-7475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58-4F73-A9EA-21BC2B208464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2'!$E$35:$E$36</c:f>
              <c:numCache>
                <c:formatCode>General</c:formatCode>
                <c:ptCount val="2"/>
                <c:pt idx="0">
                  <c:v>3865.7074809695118</c:v>
                </c:pt>
                <c:pt idx="1">
                  <c:v>5134.2925190304886</c:v>
                </c:pt>
              </c:numCache>
            </c:numRef>
          </c:xVal>
          <c:yVal>
            <c:numRef>
              <c:f>'Dir_Angles 2'!$F$35:$F$36</c:f>
              <c:numCache>
                <c:formatCode>General</c:formatCode>
                <c:ptCount val="2"/>
                <c:pt idx="0">
                  <c:v>-1219.1364032551737</c:v>
                </c:pt>
                <c:pt idx="1">
                  <c:v>-3030.8635967448263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58-4F73-A9EA-21BC2B208464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  <a:tailEnd type="stealth" w="lg" len="lg"/>
            </a:ln>
            <a:effectLst/>
          </c:spPr>
          <c:marker>
            <c:symbol val="none"/>
          </c:marker>
          <c:xVal>
            <c:numRef>
              <c:f>'Dir_Angles 2'!$E$33:$E$34</c:f>
              <c:numCache>
                <c:formatCode>General</c:formatCode>
                <c:ptCount val="2"/>
                <c:pt idx="0">
                  <c:v>9750</c:v>
                </c:pt>
                <c:pt idx="1">
                  <c:v>11018.585038060977</c:v>
                </c:pt>
              </c:numCache>
            </c:numRef>
          </c:xVal>
          <c:yVal>
            <c:numRef>
              <c:f>'Dir_Angles 2'!$F$33:$F$34</c:f>
              <c:numCache>
                <c:formatCode>General</c:formatCode>
                <c:ptCount val="2"/>
                <c:pt idx="0">
                  <c:v>-7475</c:v>
                </c:pt>
                <c:pt idx="1">
                  <c:v>-9286.7271934896526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58-4F73-A9EA-21BC2B208464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'Dir_Angles 2'!$B$22:$B$23</c:f>
              <c:numCache>
                <c:formatCode>General</c:formatCode>
                <c:ptCount val="2"/>
                <c:pt idx="0">
                  <c:v>0</c:v>
                </c:pt>
                <c:pt idx="1">
                  <c:v>148.00158777378059</c:v>
                </c:pt>
              </c:numCache>
            </c:numRef>
          </c:xVal>
          <c:yVal>
            <c:numRef>
              <c:f>'Dir_Angles 2'!$F$22:$F$23</c:f>
              <c:numCache>
                <c:formatCode>General</c:formatCode>
                <c:ptCount val="2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58-4F73-A9EA-21BC2B208464}"/>
            </c:ext>
          </c:extLst>
        </c:ser>
        <c:ser>
          <c:idx val="4"/>
          <c:order val="4"/>
          <c:tx>
            <c:v>R//</c:v>
          </c:tx>
          <c:spPr>
            <a:ln w="19050" cap="rnd">
              <a:solidFill>
                <a:schemeClr val="accent2"/>
              </a:solidFill>
              <a:round/>
              <a:tailEnd type="stealth"/>
            </a:ln>
            <a:effectLst/>
          </c:spPr>
          <c:marker>
            <c:symbol val="none"/>
          </c:marker>
          <c:xVal>
            <c:numRef>
              <c:f>'Dir_Angles 2'!$E$42:$E$43</c:f>
              <c:numCache>
                <c:formatCode>General</c:formatCode>
                <c:ptCount val="2"/>
                <c:pt idx="0">
                  <c:v>9750</c:v>
                </c:pt>
                <c:pt idx="1">
                  <c:v>11018.585038060977</c:v>
                </c:pt>
              </c:numCache>
            </c:numRef>
          </c:xVal>
          <c:yVal>
            <c:numRef>
              <c:f>'Dir_Angles 2'!$F$42:$F$43</c:f>
              <c:numCache>
                <c:formatCode>General</c:formatCode>
                <c:ptCount val="2"/>
                <c:pt idx="0">
                  <c:v>-7475</c:v>
                </c:pt>
                <c:pt idx="1">
                  <c:v>-9286.7271934896526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58-4F73-A9EA-21BC2B208464}"/>
            </c:ext>
          </c:extLst>
        </c:ser>
        <c:ser>
          <c:idx val="5"/>
          <c:order val="5"/>
          <c:tx>
            <c:strRef>
              <c:f>'Dir_Angles 2'!$A$44</c:f>
              <c:strCache>
                <c:ptCount val="1"/>
                <c:pt idx="0">
                  <c:v>A//</c:v>
                </c:pt>
              </c:strCache>
            </c:strRef>
          </c:tx>
          <c:spPr>
            <a:ln w="19050" cap="rnd">
              <a:solidFill>
                <a:schemeClr val="bg2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'Dir_Angles 2'!$E$44:$E$45</c:f>
              <c:numCache>
                <c:formatCode>General</c:formatCode>
                <c:ptCount val="2"/>
                <c:pt idx="0">
                  <c:v>9750</c:v>
                </c:pt>
                <c:pt idx="1">
                  <c:v>11018.585038060977</c:v>
                </c:pt>
              </c:numCache>
            </c:numRef>
          </c:xVal>
          <c:yVal>
            <c:numRef>
              <c:f>'Dir_Angles 2'!$F$44:$F$45</c:f>
              <c:numCache>
                <c:formatCode>General</c:formatCode>
                <c:ptCount val="2"/>
                <c:pt idx="0">
                  <c:v>-7475</c:v>
                </c:pt>
                <c:pt idx="1">
                  <c:v>-9286.7271934896526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58-4F73-A9EA-21BC2B208464}"/>
            </c:ext>
          </c:extLst>
        </c:ser>
        <c:ser>
          <c:idx val="6"/>
          <c:order val="6"/>
          <c:tx>
            <c:strRef>
              <c:f>'Dir_Angles 2'!$A$46</c:f>
              <c:strCache>
                <c:ptCount val="1"/>
                <c:pt idx="0">
                  <c:v>B//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'Dir_Angles 2'!$E$46:$E$47</c:f>
              <c:numCache>
                <c:formatCode>General</c:formatCode>
                <c:ptCount val="2"/>
                <c:pt idx="0">
                  <c:v>11018.585038060977</c:v>
                </c:pt>
                <c:pt idx="1">
                  <c:v>11018.585038060977</c:v>
                </c:pt>
              </c:numCache>
            </c:numRef>
          </c:xVal>
          <c:yVal>
            <c:numRef>
              <c:f>'Dir_Angles 2'!$F$46:$F$47</c:f>
              <c:numCache>
                <c:formatCode>General</c:formatCode>
                <c:ptCount val="2"/>
                <c:pt idx="0">
                  <c:v>-9286.7271934896526</c:v>
                </c:pt>
                <c:pt idx="1">
                  <c:v>-9286.7271934896526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58-4F73-A9EA-21BC2B208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689456"/>
        <c:axId val="221073511"/>
      </c:scatterChart>
      <c:valAx>
        <c:axId val="1373689456"/>
        <c:scaling>
          <c:orientation val="minMax"/>
          <c:max val="10000"/>
          <c:min val="-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221073511"/>
        <c:crosses val="autoZero"/>
        <c:crossBetween val="midCat"/>
      </c:valAx>
      <c:valAx>
        <c:axId val="221073511"/>
        <c:scaling>
          <c:orientation val="minMax"/>
          <c:max val="10000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1373689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1</xdr:row>
      <xdr:rowOff>127000</xdr:rowOff>
    </xdr:from>
    <xdr:to>
      <xdr:col>13</xdr:col>
      <xdr:colOff>236764</xdr:colOff>
      <xdr:row>6</xdr:row>
      <xdr:rowOff>171824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9F5767A-18EE-43F7-A33D-6978E1099508}"/>
            </a:ext>
          </a:extLst>
        </xdr:cNvPr>
        <xdr:cNvSpPr txBox="1"/>
      </xdr:nvSpPr>
      <xdr:spPr>
        <a:xfrm>
          <a:off x="5157881" y="321235"/>
          <a:ext cx="3318942" cy="98611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l-G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Κατασκευή</a:t>
          </a:r>
          <a:r>
            <a:rPr lang="el-G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εφαρμογής: </a:t>
          </a:r>
          <a:r>
            <a:rPr lang="el-GR" sz="1100" b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Στέλιος Χάϊλας </a:t>
          </a:r>
          <a:endParaRPr lang="el-GR">
            <a:effectLst/>
          </a:endParaRPr>
        </a:p>
        <a:p>
          <a:r>
            <a:rPr lang="el-G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Έτος πρώτης παραλλαγής:</a:t>
          </a:r>
          <a:r>
            <a:rPr lang="el-G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2018</a:t>
          </a:r>
          <a:endParaRPr lang="el-GR">
            <a:effectLst/>
          </a:endParaRPr>
        </a:p>
        <a:p>
          <a:pPr eaLnBrk="1" fontAlgn="auto" latinLnBrk="0" hangingPunct="1"/>
          <a:r>
            <a:rPr lang="el-G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Έτος παρούσας παραλλαγής:</a:t>
          </a:r>
          <a:r>
            <a:rPr lang="el-G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2026</a:t>
          </a:r>
          <a:endParaRPr lang="el-GR">
            <a:effectLst/>
          </a:endParaRPr>
        </a:p>
        <a:p>
          <a:r>
            <a:rPr lang="el-GR" sz="1100" b="1" i="1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Για την εκτέλεση της Άσκησης 5 </a:t>
          </a:r>
          <a:r>
            <a:rPr lang="el-G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l-G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Μάθημα Υ4202</a:t>
          </a:r>
          <a:r>
            <a:rPr lang="el-G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l-GR">
            <a:effectLst/>
          </a:endParaRPr>
        </a:p>
      </xdr:txBody>
    </xdr:sp>
    <xdr:clientData/>
  </xdr:twoCellAnchor>
  <xdr:twoCellAnchor>
    <xdr:from>
      <xdr:col>4</xdr:col>
      <xdr:colOff>346075</xdr:colOff>
      <xdr:row>9</xdr:row>
      <xdr:rowOff>95250</xdr:rowOff>
    </xdr:from>
    <xdr:to>
      <xdr:col>11</xdr:col>
      <xdr:colOff>371475</xdr:colOff>
      <xdr:row>59</xdr:row>
      <xdr:rowOff>44068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407A04EB-74A3-9526-102C-FCCBBAB9F616}"/>
            </a:ext>
          </a:extLst>
        </xdr:cNvPr>
        <xdr:cNvGrpSpPr/>
      </xdr:nvGrpSpPr>
      <xdr:grpSpPr>
        <a:xfrm>
          <a:off x="2796428" y="1798544"/>
          <a:ext cx="4589929" cy="9287053"/>
          <a:chOff x="2796428" y="1776132"/>
          <a:chExt cx="4589929" cy="9287054"/>
        </a:xfrm>
      </xdr:grpSpPr>
      <xdr:graphicFrame macro="">
        <xdr:nvGraphicFramePr>
          <xdr:cNvPr id="2" name="Chart 1">
            <a:extLst>
              <a:ext uri="{FF2B5EF4-FFF2-40B4-BE49-F238E27FC236}">
                <a16:creationId xmlns:a16="http://schemas.microsoft.com/office/drawing/2014/main" id="{54212BA0-11C9-40D2-9577-77A24C2D6541}"/>
              </a:ext>
            </a:extLst>
          </xdr:cNvPr>
          <xdr:cNvGraphicFramePr>
            <a:graphicFrameLocks/>
          </xdr:cNvGraphicFramePr>
        </xdr:nvGraphicFramePr>
        <xdr:xfrm>
          <a:off x="2812303" y="1776132"/>
          <a:ext cx="4558179" cy="2684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9D80B762-F490-431B-9D07-986FCFB2F593}"/>
              </a:ext>
            </a:extLst>
          </xdr:cNvPr>
          <xdr:cNvGraphicFramePr>
            <a:graphicFrameLocks/>
          </xdr:cNvGraphicFramePr>
        </xdr:nvGraphicFramePr>
        <xdr:xfrm>
          <a:off x="2825003" y="4460687"/>
          <a:ext cx="4551829" cy="3816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DD132E6E-3FD4-4F77-AEA4-D097B7418D54}"/>
              </a:ext>
            </a:extLst>
          </xdr:cNvPr>
          <xdr:cNvGraphicFramePr>
            <a:graphicFrameLocks/>
          </xdr:cNvGraphicFramePr>
        </xdr:nvGraphicFramePr>
        <xdr:xfrm>
          <a:off x="2796428" y="8280765"/>
          <a:ext cx="4589929" cy="278242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448236</xdr:colOff>
      <xdr:row>12</xdr:row>
      <xdr:rowOff>141942</xdr:rowOff>
    </xdr:from>
    <xdr:to>
      <xdr:col>13</xdr:col>
      <xdr:colOff>578223</xdr:colOff>
      <xdr:row>62</xdr:row>
      <xdr:rowOff>90760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613826D7-1D7D-4713-9EF4-8B7065134C50}"/>
            </a:ext>
          </a:extLst>
        </xdr:cNvPr>
        <xdr:cNvGrpSpPr/>
      </xdr:nvGrpSpPr>
      <xdr:grpSpPr>
        <a:xfrm>
          <a:off x="4377765" y="2413001"/>
          <a:ext cx="4589929" cy="9287053"/>
          <a:chOff x="2796428" y="1776132"/>
          <a:chExt cx="4589929" cy="9287054"/>
        </a:xfrm>
      </xdr:grpSpPr>
      <xdr:graphicFrame macro="">
        <xdr:nvGraphicFramePr>
          <xdr:cNvPr id="6" name="Chart 5">
            <a:extLst>
              <a:ext uri="{FF2B5EF4-FFF2-40B4-BE49-F238E27FC236}">
                <a16:creationId xmlns:a16="http://schemas.microsoft.com/office/drawing/2014/main" id="{600F3B67-F50C-6C0E-D628-EBD60781D422}"/>
              </a:ext>
            </a:extLst>
          </xdr:cNvPr>
          <xdr:cNvGraphicFramePr>
            <a:graphicFrameLocks/>
          </xdr:cNvGraphicFramePr>
        </xdr:nvGraphicFramePr>
        <xdr:xfrm>
          <a:off x="2812303" y="1776132"/>
          <a:ext cx="4558179" cy="268455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7" name="Chart 6">
            <a:extLst>
              <a:ext uri="{FF2B5EF4-FFF2-40B4-BE49-F238E27FC236}">
                <a16:creationId xmlns:a16="http://schemas.microsoft.com/office/drawing/2014/main" id="{1EC6BADF-BA80-B260-6E32-493C19FAA7E0}"/>
              </a:ext>
            </a:extLst>
          </xdr:cNvPr>
          <xdr:cNvGraphicFramePr>
            <a:graphicFrameLocks/>
          </xdr:cNvGraphicFramePr>
        </xdr:nvGraphicFramePr>
        <xdr:xfrm>
          <a:off x="2825003" y="4460687"/>
          <a:ext cx="4551829" cy="38167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8" name="Chart 7">
            <a:extLst>
              <a:ext uri="{FF2B5EF4-FFF2-40B4-BE49-F238E27FC236}">
                <a16:creationId xmlns:a16="http://schemas.microsoft.com/office/drawing/2014/main" id="{D54BB80C-45FD-16A2-6A0D-263FA1CBA012}"/>
              </a:ext>
            </a:extLst>
          </xdr:cNvPr>
          <xdr:cNvGraphicFramePr>
            <a:graphicFrameLocks/>
          </xdr:cNvGraphicFramePr>
        </xdr:nvGraphicFramePr>
        <xdr:xfrm>
          <a:off x="2796428" y="8280765"/>
          <a:ext cx="4589929" cy="278242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  <xdr:twoCellAnchor>
    <xdr:from>
      <xdr:col>7</xdr:col>
      <xdr:colOff>597647</xdr:colOff>
      <xdr:row>2</xdr:row>
      <xdr:rowOff>7469</xdr:rowOff>
    </xdr:from>
    <xdr:to>
      <xdr:col>13</xdr:col>
      <xdr:colOff>69236</xdr:colOff>
      <xdr:row>7</xdr:row>
      <xdr:rowOff>52293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4982694-32A8-4E8B-8378-883C58DCC0A2}"/>
            </a:ext>
          </a:extLst>
        </xdr:cNvPr>
        <xdr:cNvSpPr txBox="1"/>
      </xdr:nvSpPr>
      <xdr:spPr>
        <a:xfrm>
          <a:off x="5139765" y="395940"/>
          <a:ext cx="3318942" cy="986118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l-GR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Κατασκευή</a:t>
          </a:r>
          <a:r>
            <a:rPr lang="el-GR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εφαρμογής: </a:t>
          </a:r>
          <a:r>
            <a:rPr lang="el-GR" sz="1100" b="0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Στέλιος Χάϊλας </a:t>
          </a:r>
          <a:endParaRPr lang="el-GR">
            <a:effectLst/>
          </a:endParaRPr>
        </a:p>
        <a:p>
          <a:r>
            <a:rPr lang="el-G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Έτος πρώτης παραλλαγής:</a:t>
          </a:r>
          <a:r>
            <a:rPr lang="el-G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2018</a:t>
          </a:r>
          <a:endParaRPr lang="el-GR">
            <a:effectLst/>
          </a:endParaRPr>
        </a:p>
        <a:p>
          <a:pPr eaLnBrk="1" fontAlgn="auto" latinLnBrk="0" hangingPunct="1"/>
          <a:r>
            <a:rPr lang="el-G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Έτος παρούσας παραλλαγής:</a:t>
          </a:r>
          <a:r>
            <a:rPr lang="el-G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2026</a:t>
          </a:r>
          <a:endParaRPr lang="el-GR">
            <a:effectLst/>
          </a:endParaRPr>
        </a:p>
        <a:p>
          <a:r>
            <a:rPr lang="el-GR" sz="1100" b="1" i="1" baseline="0">
              <a:solidFill>
                <a:srgbClr val="C00000"/>
              </a:solidFill>
              <a:effectLst/>
              <a:latin typeface="+mn-lt"/>
              <a:ea typeface="+mn-ea"/>
              <a:cs typeface="+mn-cs"/>
            </a:rPr>
            <a:t>Για την εκτέλεση της Άσκησης 5 </a:t>
          </a:r>
          <a:r>
            <a:rPr lang="el-G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el-GR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Μάθημα Υ4202</a:t>
          </a:r>
          <a:r>
            <a:rPr lang="el-G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el-GR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123825</xdr:rowOff>
    </xdr:to>
    <xdr:sp macro="" textlink="">
      <xdr:nvSpPr>
        <xdr:cNvPr id="52226" name="AutoShape 2" descr="The Graphical Method And Analytical Method Of Vector Addition Will ...">
          <a:extLst>
            <a:ext uri="{FF2B5EF4-FFF2-40B4-BE49-F238E27FC236}">
              <a16:creationId xmlns:a16="http://schemas.microsoft.com/office/drawing/2014/main" id="{DE050644-96C5-EDE8-B404-BB7858A197C9}"/>
            </a:ext>
          </a:extLst>
        </xdr:cNvPr>
        <xdr:cNvSpPr>
          <a:spLocks noChangeAspect="1" noChangeArrowheads="1"/>
        </xdr:cNvSpPr>
      </xdr:nvSpPr>
      <xdr:spPr bwMode="auto">
        <a:xfrm>
          <a:off x="5702300" y="110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123825</xdr:rowOff>
    </xdr:to>
    <xdr:sp macro="" textlink="">
      <xdr:nvSpPr>
        <xdr:cNvPr id="52230" name="AutoShape 6" descr="The Graphical Method And Analytical Method Of Vector Addition Will ...">
          <a:extLst>
            <a:ext uri="{FF2B5EF4-FFF2-40B4-BE49-F238E27FC236}">
              <a16:creationId xmlns:a16="http://schemas.microsoft.com/office/drawing/2014/main" id="{7ABDB50D-E568-FC98-A0A1-CA852AD71BF8}"/>
            </a:ext>
          </a:extLst>
        </xdr:cNvPr>
        <xdr:cNvSpPr>
          <a:spLocks noChangeAspect="1" noChangeArrowheads="1"/>
        </xdr:cNvSpPr>
      </xdr:nvSpPr>
      <xdr:spPr bwMode="auto">
        <a:xfrm>
          <a:off x="5092700" y="36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180975</xdr:colOff>
      <xdr:row>21</xdr:row>
      <xdr:rowOff>12700</xdr:rowOff>
    </xdr:from>
    <xdr:to>
      <xdr:col>21</xdr:col>
      <xdr:colOff>485775</xdr:colOff>
      <xdr:row>42</xdr:row>
      <xdr:rowOff>158750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7467DD-4C55-FDDD-64AB-C19A254E4C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36</xdr:row>
      <xdr:rowOff>0</xdr:rowOff>
    </xdr:from>
    <xdr:to>
      <xdr:col>15</xdr:col>
      <xdr:colOff>304800</xdr:colOff>
      <xdr:row>57</xdr:row>
      <xdr:rowOff>146050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AEA3D4F-1DE5-48FE-A26B-6118A1CCBF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22</xdr:row>
      <xdr:rowOff>0</xdr:rowOff>
    </xdr:from>
    <xdr:to>
      <xdr:col>16</xdr:col>
      <xdr:colOff>304800</xdr:colOff>
      <xdr:row>43</xdr:row>
      <xdr:rowOff>146050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239F1DC-7839-4976-926A-242FB062B5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304800</xdr:colOff>
      <xdr:row>7</xdr:row>
      <xdr:rowOff>123825</xdr:rowOff>
    </xdr:to>
    <xdr:sp macro="" textlink="">
      <xdr:nvSpPr>
        <xdr:cNvPr id="2" name="AutoShape 2" descr="The Graphical Method And Analytical Method Of Vector Addition Will ...">
          <a:extLst>
            <a:ext uri="{FF2B5EF4-FFF2-40B4-BE49-F238E27FC236}">
              <a16:creationId xmlns:a16="http://schemas.microsoft.com/office/drawing/2014/main" id="{2AAF432A-C74F-451B-9993-73828E746622}"/>
            </a:ext>
          </a:extLst>
        </xdr:cNvPr>
        <xdr:cNvSpPr>
          <a:spLocks noChangeAspect="1" noChangeArrowheads="1"/>
        </xdr:cNvSpPr>
      </xdr:nvSpPr>
      <xdr:spPr bwMode="auto">
        <a:xfrm>
          <a:off x="6832600" y="110490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123825</xdr:rowOff>
    </xdr:to>
    <xdr:sp macro="" textlink="">
      <xdr:nvSpPr>
        <xdr:cNvPr id="3" name="AutoShape 6" descr="The Graphical Method And Analytical Method Of Vector Addition Will ...">
          <a:extLst>
            <a:ext uri="{FF2B5EF4-FFF2-40B4-BE49-F238E27FC236}">
              <a16:creationId xmlns:a16="http://schemas.microsoft.com/office/drawing/2014/main" id="{DECAFB15-EDA3-463D-8DC1-A3DF0492C359}"/>
            </a:ext>
          </a:extLst>
        </xdr:cNvPr>
        <xdr:cNvSpPr>
          <a:spLocks noChangeAspect="1" noChangeArrowheads="1"/>
        </xdr:cNvSpPr>
      </xdr:nvSpPr>
      <xdr:spPr bwMode="auto">
        <a:xfrm>
          <a:off x="6223000" y="368300"/>
          <a:ext cx="304800" cy="307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180975</xdr:colOff>
      <xdr:row>21</xdr:row>
      <xdr:rowOff>12700</xdr:rowOff>
    </xdr:from>
    <xdr:to>
      <xdr:col>21</xdr:col>
      <xdr:colOff>485775</xdr:colOff>
      <xdr:row>42</xdr:row>
      <xdr:rowOff>158750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99CB391-3AE4-438A-A761-4D7BA131C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36</xdr:row>
      <xdr:rowOff>0</xdr:rowOff>
    </xdr:from>
    <xdr:to>
      <xdr:col>15</xdr:col>
      <xdr:colOff>304800</xdr:colOff>
      <xdr:row>57</xdr:row>
      <xdr:rowOff>146050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E57BCC0-8DA2-48DC-8D07-6E6063E16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22</xdr:row>
      <xdr:rowOff>0</xdr:rowOff>
    </xdr:from>
    <xdr:to>
      <xdr:col>16</xdr:col>
      <xdr:colOff>304800</xdr:colOff>
      <xdr:row>43</xdr:row>
      <xdr:rowOff>146050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B148BFD-7BE6-400F-9825-9D0EDE2B15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8E8D4-14E1-4B50-AB50-B9E46E1041A1}">
  <dimension ref="A1:BM120"/>
  <sheetViews>
    <sheetView tabSelected="1" zoomScale="85" zoomScaleNormal="85" workbookViewId="0">
      <selection activeCell="P27" sqref="P27"/>
    </sheetView>
  </sheetViews>
  <sheetFormatPr defaultRowHeight="14.5" x14ac:dyDescent="0.35"/>
  <cols>
    <col min="10" max="10" width="12.7265625" bestFit="1" customWidth="1"/>
    <col min="23" max="23" width="10" bestFit="1" customWidth="1"/>
    <col min="28" max="28" width="9.1796875" customWidth="1"/>
    <col min="30" max="30" width="10.54296875" bestFit="1" customWidth="1"/>
  </cols>
  <sheetData>
    <row r="1" spans="1:65" ht="15" thickBot="1" x14ac:dyDescent="0.4">
      <c r="A1" s="11" t="s">
        <v>70</v>
      </c>
      <c r="B1" s="12">
        <v>4800</v>
      </c>
      <c r="D1" s="8" t="s">
        <v>65</v>
      </c>
      <c r="F1" s="18" t="s">
        <v>5</v>
      </c>
      <c r="G1" s="19">
        <v>1100</v>
      </c>
      <c r="J1" t="s">
        <v>18</v>
      </c>
      <c r="K1" s="5">
        <v>0</v>
      </c>
      <c r="X1" t="s">
        <v>54</v>
      </c>
      <c r="Y1" s="6">
        <f>B8*2*PI()/360</f>
        <v>1.2576899700330522</v>
      </c>
      <c r="Z1">
        <f>180*Phi/PI()</f>
        <v>72.060327218828874</v>
      </c>
      <c r="AB1" t="s">
        <v>2</v>
      </c>
      <c r="AC1">
        <f>G2</f>
        <v>2250</v>
      </c>
      <c r="AD1">
        <f>ROUND(((x0-G2/2)/A11)-0.5,0)</f>
        <v>24</v>
      </c>
      <c r="AE1">
        <f>t*A11</f>
        <v>337500</v>
      </c>
      <c r="AF1">
        <f>AE1/G2</f>
        <v>150</v>
      </c>
      <c r="AH1" t="s">
        <v>13</v>
      </c>
      <c r="AI1" t="s">
        <v>14</v>
      </c>
      <c r="AK1" t="s">
        <v>13</v>
      </c>
      <c r="AL1" t="s">
        <v>14</v>
      </c>
    </row>
    <row r="2" spans="1:65" ht="15" thickBot="1" x14ac:dyDescent="0.4">
      <c r="A2" s="13" t="s">
        <v>71</v>
      </c>
      <c r="B2" s="14">
        <v>1000</v>
      </c>
      <c r="D2" s="9">
        <v>4300</v>
      </c>
      <c r="F2" s="20" t="s">
        <v>66</v>
      </c>
      <c r="G2" s="14">
        <v>2250</v>
      </c>
      <c r="X2" t="s">
        <v>55</v>
      </c>
      <c r="Y2" s="6">
        <f>B4*2*PI()/360</f>
        <v>0.89011791851710798</v>
      </c>
      <c r="Z2">
        <f>180*theta/PI()</f>
        <v>51</v>
      </c>
      <c r="AB2" t="s">
        <v>12</v>
      </c>
      <c r="AC2">
        <f>G2*G5/t</f>
        <v>405.48026192305088</v>
      </c>
      <c r="AH2">
        <f>x0-G2/2</f>
        <v>3675</v>
      </c>
      <c r="AI2">
        <f>Hflight-depth</f>
        <v>100</v>
      </c>
      <c r="AK2">
        <f>AH2</f>
        <v>3675</v>
      </c>
      <c r="AL2">
        <f>AI2</f>
        <v>100</v>
      </c>
      <c r="AN2">
        <f>VLOOKUP(AO2,Z10:AH97,9,0)</f>
        <v>3450</v>
      </c>
      <c r="AO2">
        <f>MAX(Z10:Z97)</f>
        <v>0.29426757776911849</v>
      </c>
      <c r="AP2">
        <f>AN2</f>
        <v>3450</v>
      </c>
      <c r="AQ2">
        <f>Hflight</f>
        <v>1100</v>
      </c>
      <c r="AR2">
        <f>AO2</f>
        <v>0.29426757776911849</v>
      </c>
      <c r="AS2">
        <f>AO3</f>
        <v>-0.3855830890521143</v>
      </c>
      <c r="AT2">
        <f>VLOOKUP(AU2,AV10:AW97,2,0)</f>
        <v>4500</v>
      </c>
      <c r="AU2">
        <f>MAX(AV10:AV97)</f>
        <v>557.49895062907933</v>
      </c>
      <c r="AV2">
        <f>AT2</f>
        <v>4500</v>
      </c>
      <c r="AW2">
        <f>Hflight</f>
        <v>1100</v>
      </c>
      <c r="AX2">
        <f>AU3</f>
        <v>-159.23292408448688</v>
      </c>
    </row>
    <row r="3" spans="1:65" x14ac:dyDescent="0.35">
      <c r="A3" s="13" t="s">
        <v>72</v>
      </c>
      <c r="B3" s="15">
        <f>depth+D2</f>
        <v>5300</v>
      </c>
      <c r="F3" s="24" t="s">
        <v>67</v>
      </c>
      <c r="G3" s="21">
        <v>45000</v>
      </c>
      <c r="X3" t="s">
        <v>56</v>
      </c>
      <c r="Y3" s="6">
        <f>B5*2*PI()/360</f>
        <v>0.95993108859688125</v>
      </c>
      <c r="Z3">
        <f>180*incl/PI()</f>
        <v>55</v>
      </c>
      <c r="AB3" t="s">
        <v>3</v>
      </c>
      <c r="AC3">
        <f>x0-(t/2)</f>
        <v>3675</v>
      </c>
      <c r="AH3">
        <f>x0+G2/2</f>
        <v>5925</v>
      </c>
      <c r="AI3">
        <f>Hflight-depth</f>
        <v>100</v>
      </c>
      <c r="AK3">
        <f>AH3</f>
        <v>5925</v>
      </c>
      <c r="AL3">
        <f t="shared" ref="AL3:AL6" si="0">AI3</f>
        <v>100</v>
      </c>
      <c r="AN3">
        <f>VLOOKUP(AO3,Z10:AH97,9,0)</f>
        <v>5700</v>
      </c>
      <c r="AO3">
        <f>MIN(Z10:Z97)</f>
        <v>-0.3855830890521143</v>
      </c>
      <c r="AP3">
        <f>AP2</f>
        <v>3450</v>
      </c>
      <c r="AQ3">
        <f>-1*depth2-1000</f>
        <v>-6300</v>
      </c>
      <c r="AR3">
        <f>AO2</f>
        <v>0.29426757776911849</v>
      </c>
      <c r="AS3">
        <f>AO2</f>
        <v>0.29426757776911849</v>
      </c>
      <c r="AT3">
        <f>VLOOKUP(AU3,AV10:AW97,2,0)</f>
        <v>9000</v>
      </c>
      <c r="AU3">
        <f>MIN(AV10:AV97)</f>
        <v>-159.23292408448688</v>
      </c>
      <c r="AV3">
        <f>AV2</f>
        <v>4500</v>
      </c>
      <c r="AW3">
        <f>-1*depth2-1000</f>
        <v>-6300</v>
      </c>
      <c r="AX3">
        <f>AU2</f>
        <v>557.49895062907933</v>
      </c>
    </row>
    <row r="4" spans="1:65" x14ac:dyDescent="0.35">
      <c r="A4" s="13" t="s">
        <v>74</v>
      </c>
      <c r="B4" s="14">
        <v>51</v>
      </c>
      <c r="F4" s="20" t="s">
        <v>9</v>
      </c>
      <c r="G4" s="14">
        <v>1.0999999999999999E-2</v>
      </c>
      <c r="AB4" t="s">
        <v>4</v>
      </c>
      <c r="AC4">
        <f>x0+(t/2)</f>
        <v>5925</v>
      </c>
      <c r="AH4">
        <f>x0bot+G2/2</f>
        <v>9407.0713427385308</v>
      </c>
      <c r="AI4">
        <f>Hflight-depth2</f>
        <v>-4200</v>
      </c>
      <c r="AK4">
        <f>AK3</f>
        <v>5925</v>
      </c>
      <c r="AL4">
        <f t="shared" si="0"/>
        <v>-4200</v>
      </c>
      <c r="AP4">
        <f>AN3</f>
        <v>5700</v>
      </c>
      <c r="AQ4">
        <f>Hflight</f>
        <v>1100</v>
      </c>
      <c r="AR4">
        <f>AO3</f>
        <v>-0.3855830890521143</v>
      </c>
      <c r="AS4">
        <f>AO3</f>
        <v>-0.3855830890521143</v>
      </c>
      <c r="AV4">
        <f>AT3</f>
        <v>9000</v>
      </c>
      <c r="AW4">
        <f>Hflight</f>
        <v>1100</v>
      </c>
      <c r="AX4">
        <f>AU3</f>
        <v>-159.23292408448688</v>
      </c>
    </row>
    <row r="5" spans="1:65" x14ac:dyDescent="0.35">
      <c r="A5" s="13" t="s">
        <v>48</v>
      </c>
      <c r="B5" s="14">
        <v>55</v>
      </c>
      <c r="F5" s="13" t="s">
        <v>68</v>
      </c>
      <c r="G5" s="15">
        <f>G3*G4*SIN(B6*2*PI()/360)</f>
        <v>405.48026192305088</v>
      </c>
      <c r="X5" t="s">
        <v>1</v>
      </c>
      <c r="Y5">
        <f>B8+B6-B4</f>
        <v>76.060327218828874</v>
      </c>
      <c r="Z5">
        <f>Phi+incl-theta</f>
        <v>1.3275031401128252</v>
      </c>
      <c r="AB5" t="s">
        <v>8</v>
      </c>
      <c r="AC5">
        <f>B1+(depth2-depth)/TAN(theta)</f>
        <v>8282.0713427385308</v>
      </c>
      <c r="AH5">
        <f>x0bot-G2/2</f>
        <v>7157.0713427385308</v>
      </c>
      <c r="AI5">
        <f>Hflight-depth2</f>
        <v>-4200</v>
      </c>
      <c r="AK5">
        <f>AK2</f>
        <v>3675</v>
      </c>
      <c r="AL5">
        <f t="shared" si="0"/>
        <v>-4200</v>
      </c>
      <c r="AP5">
        <f>AP4</f>
        <v>5700</v>
      </c>
      <c r="AQ5">
        <f>-1*depth2-1000</f>
        <v>-6300</v>
      </c>
      <c r="AR5">
        <f>AO3</f>
        <v>-0.3855830890521143</v>
      </c>
      <c r="AS5">
        <f>AO2</f>
        <v>0.29426757776911849</v>
      </c>
      <c r="AV5">
        <f>AV4</f>
        <v>9000</v>
      </c>
      <c r="AW5">
        <f>-1*depth2-1000</f>
        <v>-6300</v>
      </c>
      <c r="AX5">
        <f>AU2</f>
        <v>557.49895062907933</v>
      </c>
    </row>
    <row r="6" spans="1:65" x14ac:dyDescent="0.35">
      <c r="A6" s="24" t="s">
        <v>75</v>
      </c>
      <c r="B6" s="21">
        <v>55</v>
      </c>
      <c r="F6" s="20" t="s">
        <v>49</v>
      </c>
      <c r="G6" s="14">
        <v>0.3</v>
      </c>
      <c r="AB6" t="s">
        <v>6</v>
      </c>
      <c r="AC6">
        <f>AC3+(depth2-depth)/TAN(theta)</f>
        <v>7157.0713427385317</v>
      </c>
      <c r="AH6">
        <f>AH2</f>
        <v>3675</v>
      </c>
      <c r="AI6">
        <f>AI2</f>
        <v>100</v>
      </c>
      <c r="AK6">
        <f>AK5</f>
        <v>3675</v>
      </c>
      <c r="AL6">
        <f t="shared" si="0"/>
        <v>100</v>
      </c>
    </row>
    <row r="7" spans="1:65" x14ac:dyDescent="0.35">
      <c r="A7" s="13" t="s">
        <v>50</v>
      </c>
      <c r="B7" s="14">
        <v>150</v>
      </c>
      <c r="F7" s="13" t="s">
        <v>69</v>
      </c>
      <c r="G7" s="15">
        <f>'Dir_Angles 1'!C10</f>
        <v>121.64407857691526</v>
      </c>
      <c r="AB7" t="s">
        <v>7</v>
      </c>
      <c r="AC7">
        <f>AC4+(depth2-depth)/TAN(theta)</f>
        <v>9407.0713427385308</v>
      </c>
      <c r="AJ7">
        <f>Fresult</f>
        <v>413.05415794035486</v>
      </c>
      <c r="AK7">
        <f>Fresult</f>
        <v>413.05415794035486</v>
      </c>
    </row>
    <row r="8" spans="1:65" ht="15" thickBot="1" x14ac:dyDescent="0.4">
      <c r="A8" s="16" t="s">
        <v>73</v>
      </c>
      <c r="B8" s="17">
        <f>'Dir_Angles 1'!I11</f>
        <v>72.060327218828874</v>
      </c>
      <c r="F8" s="22" t="s">
        <v>11</v>
      </c>
      <c r="G8" s="23">
        <f>SQRT(SUM(D10:D64))/(COUNT(D10:D64)-1)</f>
        <v>2.2179785418340692</v>
      </c>
    </row>
    <row r="9" spans="1:65" x14ac:dyDescent="0.35">
      <c r="A9" t="s">
        <v>0</v>
      </c>
      <c r="B9" t="s">
        <v>19</v>
      </c>
      <c r="C9" t="s">
        <v>64</v>
      </c>
      <c r="D9" t="s">
        <v>10</v>
      </c>
      <c r="W9" t="s">
        <v>62</v>
      </c>
      <c r="X9" t="s">
        <v>63</v>
      </c>
      <c r="Y9" t="s">
        <v>60</v>
      </c>
      <c r="Z9" t="s">
        <v>61</v>
      </c>
      <c r="AA9" t="s">
        <v>21</v>
      </c>
      <c r="AB9" t="s">
        <v>22</v>
      </c>
      <c r="AC9" t="s">
        <v>23</v>
      </c>
      <c r="AD9" t="s">
        <v>24</v>
      </c>
      <c r="AE9" t="s">
        <v>25</v>
      </c>
      <c r="AF9" t="s">
        <v>26</v>
      </c>
      <c r="AJ9" t="s">
        <v>27</v>
      </c>
      <c r="AK9" t="s">
        <v>28</v>
      </c>
      <c r="AL9" t="s">
        <v>29</v>
      </c>
      <c r="AM9" t="s">
        <v>30</v>
      </c>
      <c r="AN9" t="s">
        <v>31</v>
      </c>
      <c r="AO9" t="s">
        <v>32</v>
      </c>
      <c r="AT9" t="s">
        <v>15</v>
      </c>
      <c r="AU9" t="s">
        <v>16</v>
      </c>
      <c r="AV9" t="s">
        <v>17</v>
      </c>
    </row>
    <row r="10" spans="1:65" x14ac:dyDescent="0.35">
      <c r="A10">
        <f>BK10-$BK$10</f>
        <v>0</v>
      </c>
      <c r="B10">
        <f t="shared" ref="B10:B73" si="1">BL10+$K$1</f>
        <v>20.798179304200001</v>
      </c>
      <c r="C10">
        <f>AV10</f>
        <v>15.839632813488009</v>
      </c>
      <c r="D10">
        <f>(B10-AV10)^2</f>
        <v>24.587183300552212</v>
      </c>
      <c r="W10">
        <f>SQRT(((B11-B10)/(A11-A10))^2)</f>
        <v>2.0203391554898739E-2</v>
      </c>
      <c r="X10">
        <f>(B11-B10)/(A11-A10)</f>
        <v>2.0203391554898739E-2</v>
      </c>
      <c r="Y10">
        <f>SQRT(((C11-C10)/(A11-A10))^2)</f>
        <v>1.6828165868690046E-2</v>
      </c>
      <c r="Z10">
        <f>(C11-C10)/(A11-A10)</f>
        <v>1.6828165868690046E-2</v>
      </c>
      <c r="AA10">
        <f>x1_-A10</f>
        <v>3675</v>
      </c>
      <c r="AB10">
        <f t="shared" ref="AB10:AB39" si="2">x2_-A10</f>
        <v>5925</v>
      </c>
      <c r="AC10">
        <f>SQRT(AA10*AA10+depth*depth)</f>
        <v>3808.6250799993427</v>
      </c>
      <c r="AD10">
        <f>SQRT(AB10*AB10+depth*depth)</f>
        <v>6008.7956363983621</v>
      </c>
      <c r="AE10">
        <f t="shared" ref="AE10:AE41" si="3">IF(AA10=0,PI()/2,IF(AA10&lt;0,PI()+(ATAN(depth/AA10)),(ATAN(depth/AA10))))</f>
        <v>0.26567634397561096</v>
      </c>
      <c r="AF10">
        <f t="shared" ref="AF10:AF41" si="4">IF(AB10=0,PI()/2,IF(AB10&lt;0,PI()+(ATAN(depth/AB10)),(ATAN(depth/AB10))))</f>
        <v>0.16720065811871301</v>
      </c>
      <c r="AG10">
        <f>(AE10-AF10)*SIN(Icap)+COS(Icap)*LN(AD10/AC10)</f>
        <v>0.2054154471475626</v>
      </c>
      <c r="AH10">
        <f t="shared" ref="AH10:AH41" si="5">A10</f>
        <v>0</v>
      </c>
      <c r="AJ10">
        <f>x1bot-A10</f>
        <v>7157.0713427385317</v>
      </c>
      <c r="AK10">
        <f t="shared" ref="AK10:AK41" si="6">x2bot-A10</f>
        <v>9407.0713427385308</v>
      </c>
      <c r="AL10">
        <f>SQRT(AJ10*AJ10+depth2*depth2)</f>
        <v>8905.8222643981135</v>
      </c>
      <c r="AM10">
        <f t="shared" ref="AM10:AM41" si="7">SQRT(AK10*AK10+depth2*depth2)</f>
        <v>10797.360383323903</v>
      </c>
      <c r="AN10">
        <f t="shared" ref="AN10:AN41" si="8">IF(AJ10=0,PI()/2,IF(AJ10&lt;0,PI()+(ATAN(depth2/AJ10)),(ATAN(depth2/AJ10))))</f>
        <v>0.63741035833694315</v>
      </c>
      <c r="AO10">
        <f t="shared" ref="AO10:AO41" si="9">IF(AK10=0,PI()/2,IF(AK10&lt;0,PI()+(ATAN(depth2/AK10)),(ATAN(depth2/AK10))))</f>
        <v>0.51307739599866298</v>
      </c>
      <c r="AP10">
        <f>(AN10-AO10)*SIN(Icap)+COS(Icap)*LN(AM10/AL10)</f>
        <v>0.16706785395912832</v>
      </c>
      <c r="AQ10">
        <f>AP10</f>
        <v>0.16706785395912832</v>
      </c>
      <c r="AR10">
        <f>AQ10</f>
        <v>0.16706785395912832</v>
      </c>
      <c r="AT10">
        <f>$AJ$7*AG10</f>
        <v>84.847704549477939</v>
      </c>
      <c r="AU10">
        <f>$AK$7*AP10</f>
        <v>69.00807173598993</v>
      </c>
      <c r="AV10">
        <f>AT10-AU10</f>
        <v>15.839632813488009</v>
      </c>
      <c r="AW10">
        <f>AH10</f>
        <v>0</v>
      </c>
      <c r="BC10">
        <v>0</v>
      </c>
      <c r="BD10">
        <v>20.798179304200001</v>
      </c>
      <c r="BF10" s="4">
        <v>4160000</v>
      </c>
      <c r="BG10" s="4">
        <v>0</v>
      </c>
      <c r="BH10" s="4">
        <v>1100</v>
      </c>
      <c r="BK10" s="4">
        <v>0</v>
      </c>
      <c r="BL10" s="3">
        <f>BD10</f>
        <v>20.798179304200001</v>
      </c>
      <c r="BM10" t="str">
        <f>IF((BK10-BC10)&gt;0,(BK10-BC10),"")</f>
        <v/>
      </c>
    </row>
    <row r="11" spans="1:65" x14ac:dyDescent="0.35">
      <c r="A11">
        <f t="shared" ref="A11:A74" si="10">BK11-$BK$10</f>
        <v>150</v>
      </c>
      <c r="B11">
        <f t="shared" si="1"/>
        <v>23.828688037434812</v>
      </c>
      <c r="C11">
        <f t="shared" ref="C11:C74" si="11">AV11</f>
        <v>18.363857693791516</v>
      </c>
      <c r="D11">
        <f t="shared" ref="D11:D74" si="12">(B11-AV11)^2</f>
        <v>29.864370684804506</v>
      </c>
      <c r="W11">
        <f>SQRT(((B12-B10)/(A12-A10))^2)</f>
        <v>2.0608103524748258E-2</v>
      </c>
      <c r="X11">
        <f>(B12-B11)/(A12-A11)</f>
        <v>2.1012815494597773E-2</v>
      </c>
      <c r="Y11">
        <f t="shared" ref="Y10:Y73" si="13">SQRT(((C12-C10)/(A12-A10))^2)</f>
        <v>1.7839919724041239E-2</v>
      </c>
      <c r="Z11">
        <f t="shared" ref="Z11:Z74" si="14">(C12-C11)/(A12-A11)</f>
        <v>1.8851673579392429E-2</v>
      </c>
      <c r="AA11">
        <f t="shared" ref="AA11:AA41" si="15">x1_-A11</f>
        <v>3525</v>
      </c>
      <c r="AB11">
        <f t="shared" si="2"/>
        <v>5775</v>
      </c>
      <c r="AC11">
        <f t="shared" ref="AC11:AC39" si="16">SQRT(AA11*AA11+depth*depth)</f>
        <v>3664.0994800905719</v>
      </c>
      <c r="AD11">
        <f t="shared" ref="AD11:AD39" si="17">SQRT(AB11*AB11+depth*depth)</f>
        <v>5860.9406241660563</v>
      </c>
      <c r="AE11">
        <f t="shared" si="3"/>
        <v>0.27642524695476545</v>
      </c>
      <c r="AF11">
        <f t="shared" si="4"/>
        <v>0.17145995406472769</v>
      </c>
      <c r="AG11">
        <f>(AE11-AF11)*SIN(Icap)+COS(Icap)*LN(AD11/AC11)</f>
        <v>0.21503147323041383</v>
      </c>
      <c r="AH11">
        <f t="shared" si="5"/>
        <v>150</v>
      </c>
      <c r="AJ11">
        <f t="shared" ref="AJ11:AJ41" si="18">x1bot-A11</f>
        <v>7007.0713427385317</v>
      </c>
      <c r="AK11">
        <f t="shared" si="6"/>
        <v>9257.0713427385308</v>
      </c>
      <c r="AL11">
        <f t="shared" ref="AL11:AL41" si="19">SQRT(AJ11*AJ11+depth2*depth2)</f>
        <v>8785.7298389051084</v>
      </c>
      <c r="AM11">
        <f t="shared" si="7"/>
        <v>10666.928791575903</v>
      </c>
      <c r="AN11">
        <f t="shared" si="8"/>
        <v>0.64757103738525235</v>
      </c>
      <c r="AO11">
        <f t="shared" si="9"/>
        <v>0.51998000994270588</v>
      </c>
      <c r="AP11">
        <f t="shared" ref="AP11:AP41" si="20">(AN11-AO11)*SIN(Icap)+COS(Icap)*LN(AM11/AL11)</f>
        <v>0.17057275676243128</v>
      </c>
      <c r="AQ11">
        <f>IF(SIGN(AJ11*AK11)=-1,AP10+(AP12-AP10)*(A11-A10)/(A12-A10),AP11)</f>
        <v>0.17057275676243128</v>
      </c>
      <c r="AR11">
        <f>IF((AM11/AL11)&gt;0.98,IF((AM11/AL11)&lt;1.01,AQ10+(AQ12-AQ10)*(A11-A10)/(A12-A10),AQ11),AQ11)</f>
        <v>0.17057275676243128</v>
      </c>
      <c r="AT11">
        <f t="shared" ref="AT11:AT74" si="21">$AJ$7*AG11</f>
        <v>88.819644105862537</v>
      </c>
      <c r="AU11">
        <f t="shared" ref="AU11:AU74" si="22">$AK$7*AP11</f>
        <v>70.455786412071021</v>
      </c>
      <c r="AV11">
        <f t="shared" ref="AV11:AV74" si="23">AT11-AU11</f>
        <v>18.363857693791516</v>
      </c>
      <c r="AW11">
        <f t="shared" ref="AW11:AW74" si="24">AH11</f>
        <v>150</v>
      </c>
      <c r="BC11">
        <v>131.558026418</v>
      </c>
      <c r="BD11">
        <v>23.441170249199999</v>
      </c>
      <c r="BF11" s="4">
        <v>4160100</v>
      </c>
      <c r="BG11" s="4">
        <v>100</v>
      </c>
      <c r="BH11" s="4">
        <v>1100</v>
      </c>
      <c r="BK11" s="4">
        <v>150</v>
      </c>
      <c r="BL11" s="3">
        <f>BD11+(BD12-BD11)*(BK11-BC11)/(BC12-BC11)</f>
        <v>23.828688037434812</v>
      </c>
      <c r="BM11">
        <f>IF((BK11-BC11)&gt;0,(BK11-BC11),"")</f>
        <v>18.441973582000003</v>
      </c>
    </row>
    <row r="12" spans="1:65" x14ac:dyDescent="0.35">
      <c r="A12">
        <f t="shared" si="10"/>
        <v>300</v>
      </c>
      <c r="B12">
        <f t="shared" si="1"/>
        <v>26.980610361624478</v>
      </c>
      <c r="C12">
        <f t="shared" si="11"/>
        <v>21.191608730700381</v>
      </c>
      <c r="D12">
        <f t="shared" si="12"/>
        <v>33.512539882841864</v>
      </c>
      <c r="W12">
        <f t="shared" ref="W12:W75" si="25">SQRT(((B13-B11)/(A13-A11))^2)</f>
        <v>2.1159687464718548E-2</v>
      </c>
      <c r="X12">
        <f t="shared" ref="X11:X74" si="26">(B13-B12)/(A13-A12)</f>
        <v>2.1306559434839323E-2</v>
      </c>
      <c r="Y12">
        <f t="shared" si="13"/>
        <v>2.0004763349023069E-2</v>
      </c>
      <c r="Z12">
        <f t="shared" si="14"/>
        <v>2.1157853118653709E-2</v>
      </c>
      <c r="AA12">
        <f t="shared" si="15"/>
        <v>3375</v>
      </c>
      <c r="AB12">
        <f t="shared" si="2"/>
        <v>5625</v>
      </c>
      <c r="AC12">
        <f t="shared" si="16"/>
        <v>3520.0319600821808</v>
      </c>
      <c r="AD12">
        <f t="shared" si="17"/>
        <v>5713.1974410132198</v>
      </c>
      <c r="AE12">
        <f t="shared" si="3"/>
        <v>0.28805544705062586</v>
      </c>
      <c r="AF12">
        <f t="shared" si="4"/>
        <v>0.17593962545252784</v>
      </c>
      <c r="AG12">
        <f>(AE12-AF12)*SIN(Icap)+COS(Icap)*LN(AD12/AC12)</f>
        <v>0.22548404571329861</v>
      </c>
      <c r="AH12">
        <f t="shared" si="5"/>
        <v>300</v>
      </c>
      <c r="AJ12">
        <f t="shared" si="18"/>
        <v>6857.0713427385317</v>
      </c>
      <c r="AK12">
        <f t="shared" si="6"/>
        <v>9107.0713427385308</v>
      </c>
      <c r="AL12">
        <f t="shared" si="19"/>
        <v>8666.5695289085415</v>
      </c>
      <c r="AM12">
        <f t="shared" si="7"/>
        <v>10537.018005191478</v>
      </c>
      <c r="AN12">
        <f t="shared" si="8"/>
        <v>0.65801222620225974</v>
      </c>
      <c r="AO12">
        <f t="shared" si="9"/>
        <v>0.52705317237934657</v>
      </c>
      <c r="AP12">
        <f t="shared" si="20"/>
        <v>0.17417937216547666</v>
      </c>
      <c r="AQ12">
        <f t="shared" ref="AQ12:AQ75" si="27">IF(SIGN(AJ12*AK12)=-1,AP11+(AP13-AP11)*(A12-A11)/(A13-A11),AP12)</f>
        <v>0.17417937216547666</v>
      </c>
      <c r="AR12">
        <f t="shared" ref="AR12:AR75" si="28">IF((AM12/AL12)&gt;0.98,IF((AM12/AL12)&lt;1.01,AQ11+(AQ13-AQ11)*(A12-A11)/(A13-A11),AQ12),AQ12)</f>
        <v>0.17417937216547666</v>
      </c>
      <c r="AT12">
        <f t="shared" si="21"/>
        <v>93.137122631091032</v>
      </c>
      <c r="AU12">
        <f t="shared" si="22"/>
        <v>71.945513900390651</v>
      </c>
      <c r="AV12">
        <f t="shared" si="23"/>
        <v>21.191608730700381</v>
      </c>
      <c r="AW12">
        <f t="shared" si="24"/>
        <v>300</v>
      </c>
      <c r="BC12">
        <v>324.39174501899998</v>
      </c>
      <c r="BD12">
        <v>27.493149599300001</v>
      </c>
      <c r="BF12" s="4">
        <v>4160200</v>
      </c>
      <c r="BG12" s="4">
        <v>200</v>
      </c>
      <c r="BH12" s="4">
        <v>1100</v>
      </c>
      <c r="BK12" s="4">
        <v>300</v>
      </c>
      <c r="BL12" s="3">
        <f>BD11+(BD12-BD11)*(BK12-BC11)/(BC12-BC11)</f>
        <v>26.980610361624478</v>
      </c>
      <c r="BM12" t="str">
        <f t="shared" ref="BM12:BM75" si="29">IF((BK12-BC12)&gt;0,(BK12-BC12),"")</f>
        <v/>
      </c>
    </row>
    <row r="13" spans="1:65" x14ac:dyDescent="0.35">
      <c r="A13">
        <f t="shared" si="10"/>
        <v>450</v>
      </c>
      <c r="B13">
        <f t="shared" si="1"/>
        <v>30.176594276850377</v>
      </c>
      <c r="C13">
        <f t="shared" si="11"/>
        <v>24.365286698498437</v>
      </c>
      <c r="D13">
        <f t="shared" si="12"/>
        <v>33.771295770210685</v>
      </c>
      <c r="W13">
        <f t="shared" si="25"/>
        <v>2.1638123431260137E-2</v>
      </c>
      <c r="X13">
        <f t="shared" si="26"/>
        <v>2.1969687427680948E-2</v>
      </c>
      <c r="Y13">
        <f t="shared" si="13"/>
        <v>2.2476105876102583E-2</v>
      </c>
      <c r="Z13">
        <f t="shared" si="14"/>
        <v>2.3794358633551459E-2</v>
      </c>
      <c r="AA13">
        <f t="shared" si="15"/>
        <v>3225</v>
      </c>
      <c r="AB13">
        <f t="shared" si="2"/>
        <v>5475</v>
      </c>
      <c r="AC13">
        <f t="shared" si="16"/>
        <v>3376.481156470446</v>
      </c>
      <c r="AD13">
        <f t="shared" si="17"/>
        <v>5565.5749927568131</v>
      </c>
      <c r="AE13">
        <f t="shared" si="3"/>
        <v>0.30067639140012759</v>
      </c>
      <c r="AF13">
        <f t="shared" si="4"/>
        <v>0.18065703517598727</v>
      </c>
      <c r="AG13">
        <f t="shared" ref="AG13:AG39" si="30">(AE13-AF13)*SIN(Icap)+COS(Icap)*LN(AD13/AC13)</f>
        <v>0.23687852060531248</v>
      </c>
      <c r="AH13">
        <f t="shared" si="5"/>
        <v>450</v>
      </c>
      <c r="AJ13">
        <f t="shared" si="18"/>
        <v>6707.0713427385317</v>
      </c>
      <c r="AK13">
        <f t="shared" si="6"/>
        <v>8957.0713427385308</v>
      </c>
      <c r="AL13">
        <f t="shared" si="19"/>
        <v>8548.3803142223642</v>
      </c>
      <c r="AM13">
        <f t="shared" si="7"/>
        <v>10407.647526646348</v>
      </c>
      <c r="AN13">
        <f t="shared" si="8"/>
        <v>0.66874333017961374</v>
      </c>
      <c r="AO13">
        <f t="shared" si="9"/>
        <v>0.53430254853150028</v>
      </c>
      <c r="AP13">
        <f t="shared" si="20"/>
        <v>0.17789040432537229</v>
      </c>
      <c r="AQ13">
        <f t="shared" si="27"/>
        <v>0.17789040432537229</v>
      </c>
      <c r="AR13">
        <f t="shared" si="28"/>
        <v>0.17789040432537229</v>
      </c>
      <c r="AT13">
        <f t="shared" si="21"/>
        <v>97.84365786278434</v>
      </c>
      <c r="AU13">
        <f t="shared" si="22"/>
        <v>73.478371164285903</v>
      </c>
      <c r="AV13">
        <f t="shared" si="23"/>
        <v>24.365286698498437</v>
      </c>
      <c r="AW13">
        <f t="shared" si="24"/>
        <v>450</v>
      </c>
      <c r="BC13">
        <v>371.56067243000001</v>
      </c>
      <c r="BD13">
        <v>28.453306768099999</v>
      </c>
      <c r="BF13" s="4">
        <v>4160300</v>
      </c>
      <c r="BG13" s="4">
        <v>300</v>
      </c>
      <c r="BH13" s="4">
        <v>1100</v>
      </c>
      <c r="BK13" s="4">
        <v>450</v>
      </c>
      <c r="BL13" s="3">
        <f>BD13+(BD14-BD13)*(BK13-BC13)/(BC14-BC13)</f>
        <v>30.176594276850377</v>
      </c>
      <c r="BM13">
        <f t="shared" si="29"/>
        <v>78.439327569999989</v>
      </c>
    </row>
    <row r="14" spans="1:65" x14ac:dyDescent="0.35">
      <c r="A14">
        <f t="shared" si="10"/>
        <v>600</v>
      </c>
      <c r="B14">
        <f t="shared" si="1"/>
        <v>33.472047391002519</v>
      </c>
      <c r="C14">
        <f t="shared" si="11"/>
        <v>27.934440493531156</v>
      </c>
      <c r="D14">
        <f t="shared" si="12"/>
        <v>30.665090150922417</v>
      </c>
      <c r="W14">
        <f t="shared" si="25"/>
        <v>2.2922022827102342E-2</v>
      </c>
      <c r="X14">
        <f t="shared" si="26"/>
        <v>2.3874358226523736E-2</v>
      </c>
      <c r="Y14">
        <f t="shared" si="13"/>
        <v>2.5306367165836056E-2</v>
      </c>
      <c r="Z14">
        <f t="shared" si="14"/>
        <v>2.6818375698120653E-2</v>
      </c>
      <c r="AA14">
        <f t="shared" si="15"/>
        <v>3075</v>
      </c>
      <c r="AB14">
        <f t="shared" si="2"/>
        <v>5325</v>
      </c>
      <c r="AC14">
        <f t="shared" si="16"/>
        <v>3233.5158883172353</v>
      </c>
      <c r="AD14">
        <f t="shared" si="17"/>
        <v>5418.083148125359</v>
      </c>
      <c r="AE14">
        <f t="shared" si="3"/>
        <v>0.31441572261167955</v>
      </c>
      <c r="AF14">
        <f t="shared" si="4"/>
        <v>0.18563139670012199</v>
      </c>
      <c r="AG14">
        <f t="shared" si="30"/>
        <v>0.24933752564564327</v>
      </c>
      <c r="AH14">
        <f t="shared" si="5"/>
        <v>600</v>
      </c>
      <c r="AJ14">
        <f t="shared" si="18"/>
        <v>6557.0713427385317</v>
      </c>
      <c r="AK14">
        <f t="shared" si="6"/>
        <v>8807.0713427385308</v>
      </c>
      <c r="AL14">
        <f t="shared" si="19"/>
        <v>8431.2030335986383</v>
      </c>
      <c r="AM14">
        <f t="shared" si="7"/>
        <v>10278.837757066032</v>
      </c>
      <c r="AN14">
        <f t="shared" si="8"/>
        <v>0.67977401695415152</v>
      </c>
      <c r="AO14">
        <f t="shared" si="9"/>
        <v>0.5417340152868434</v>
      </c>
      <c r="AP14">
        <f t="shared" si="20"/>
        <v>0.18170852359704293</v>
      </c>
      <c r="AQ14">
        <f t="shared" si="27"/>
        <v>0.18170852359704293</v>
      </c>
      <c r="AR14">
        <f t="shared" si="28"/>
        <v>0.18170852359704293</v>
      </c>
      <c r="AT14">
        <f t="shared" si="21"/>
        <v>102.98990169849282</v>
      </c>
      <c r="AU14">
        <f t="shared" si="22"/>
        <v>75.055461204961659</v>
      </c>
      <c r="AV14">
        <f t="shared" si="23"/>
        <v>27.934440493531156</v>
      </c>
      <c r="AW14">
        <f t="shared" si="24"/>
        <v>600</v>
      </c>
      <c r="BC14">
        <v>611.56331844199997</v>
      </c>
      <c r="BD14">
        <v>33.726089882799997</v>
      </c>
      <c r="BF14" s="4">
        <v>4160400</v>
      </c>
      <c r="BG14" s="4">
        <v>400</v>
      </c>
      <c r="BH14" s="4">
        <v>1100</v>
      </c>
      <c r="BK14" s="4">
        <v>600</v>
      </c>
      <c r="BL14" s="3">
        <f>BD13+(BD14-BD13)*(BK14-BC13)/(BC14-BC13)</f>
        <v>33.472047391002519</v>
      </c>
      <c r="BM14" t="str">
        <f t="shared" si="29"/>
        <v/>
      </c>
    </row>
    <row r="15" spans="1:65" x14ac:dyDescent="0.35">
      <c r="A15">
        <f t="shared" si="10"/>
        <v>750</v>
      </c>
      <c r="B15">
        <f t="shared" si="1"/>
        <v>37.053201124981079</v>
      </c>
      <c r="C15">
        <f t="shared" si="11"/>
        <v>31.957196848249254</v>
      </c>
      <c r="D15">
        <f t="shared" si="12"/>
        <v>25.969259588469058</v>
      </c>
      <c r="W15">
        <f t="shared" si="25"/>
        <v>2.4403780708563236E-2</v>
      </c>
      <c r="X15">
        <f t="shared" si="26"/>
        <v>2.4933203190602739E-2</v>
      </c>
      <c r="Y15">
        <f t="shared" si="13"/>
        <v>2.8558581421069533E-2</v>
      </c>
      <c r="Z15">
        <f t="shared" si="14"/>
        <v>3.0298787144018416E-2</v>
      </c>
      <c r="AA15">
        <f t="shared" si="15"/>
        <v>2925</v>
      </c>
      <c r="AB15">
        <f t="shared" si="2"/>
        <v>5175</v>
      </c>
      <c r="AC15">
        <f t="shared" si="16"/>
        <v>3091.2173977253688</v>
      </c>
      <c r="AD15">
        <f t="shared" si="17"/>
        <v>5270.7328712428598</v>
      </c>
      <c r="AE15">
        <f t="shared" si="3"/>
        <v>0.32942303811214763</v>
      </c>
      <c r="AF15">
        <f t="shared" si="4"/>
        <v>0.19088402397438778</v>
      </c>
      <c r="AG15">
        <f t="shared" si="30"/>
        <v>0.2630044023846958</v>
      </c>
      <c r="AH15">
        <f t="shared" si="5"/>
        <v>750</v>
      </c>
      <c r="AJ15">
        <f t="shared" si="18"/>
        <v>6407.0713427385317</v>
      </c>
      <c r="AK15">
        <f t="shared" si="6"/>
        <v>8657.0713427385308</v>
      </c>
      <c r="AL15">
        <f t="shared" si="19"/>
        <v>8315.080468097789</v>
      </c>
      <c r="AM15">
        <f t="shared" si="7"/>
        <v>10150.610042419357</v>
      </c>
      <c r="AN15">
        <f t="shared" si="8"/>
        <v>0.69111420961411951</v>
      </c>
      <c r="AO15">
        <f t="shared" si="9"/>
        <v>0.54935366797611107</v>
      </c>
      <c r="AP15">
        <f>(AN15-AO15)*SIN(Icap)+COS(Icap)*LN(AM15/AL15)</f>
        <v>0.18563634729090378</v>
      </c>
      <c r="AQ15">
        <f t="shared" si="27"/>
        <v>0.18563634729090378</v>
      </c>
      <c r="AR15">
        <f t="shared" si="28"/>
        <v>0.18563634729090378</v>
      </c>
      <c r="AT15">
        <f t="shared" si="21"/>
        <v>108.63506196161678</v>
      </c>
      <c r="AU15">
        <f t="shared" si="22"/>
        <v>76.677865113367531</v>
      </c>
      <c r="AV15">
        <f t="shared" si="23"/>
        <v>31.957196848249254</v>
      </c>
      <c r="AW15">
        <f t="shared" si="24"/>
        <v>750</v>
      </c>
      <c r="BC15">
        <v>741.46619035399999</v>
      </c>
      <c r="BD15">
        <v>36.850158301800001</v>
      </c>
      <c r="BF15" s="4">
        <v>4160500</v>
      </c>
      <c r="BG15" s="4">
        <v>500</v>
      </c>
      <c r="BH15" s="4">
        <v>1100</v>
      </c>
      <c r="BK15" s="4">
        <v>750</v>
      </c>
      <c r="BL15" s="3">
        <f>BD15+(BD16-BD15)*(BK15-BC15)/(BC16-BC15)</f>
        <v>37.053201124981079</v>
      </c>
      <c r="BM15">
        <f t="shared" si="29"/>
        <v>8.5338096460000088</v>
      </c>
    </row>
    <row r="16" spans="1:65" x14ac:dyDescent="0.35">
      <c r="A16">
        <f t="shared" si="10"/>
        <v>900</v>
      </c>
      <c r="B16">
        <f t="shared" si="1"/>
        <v>40.79318160357149</v>
      </c>
      <c r="C16">
        <f t="shared" si="11"/>
        <v>36.502014919852016</v>
      </c>
      <c r="D16">
        <f t="shared" si="12"/>
        <v>18.414111507463993</v>
      </c>
      <c r="W16">
        <f t="shared" si="25"/>
        <v>2.6128962995965826E-2</v>
      </c>
      <c r="X16">
        <f t="shared" si="26"/>
        <v>2.7324722801328912E-2</v>
      </c>
      <c r="Y16">
        <f t="shared" si="13"/>
        <v>3.230882073238471E-2</v>
      </c>
      <c r="Z16">
        <f t="shared" si="14"/>
        <v>3.4318854320751012E-2</v>
      </c>
      <c r="AA16">
        <f t="shared" si="15"/>
        <v>2775</v>
      </c>
      <c r="AB16">
        <f t="shared" si="2"/>
        <v>5025</v>
      </c>
      <c r="AC16">
        <f t="shared" si="16"/>
        <v>2949.6821862702427</v>
      </c>
      <c r="AD16">
        <f t="shared" si="17"/>
        <v>5123.5363763713049</v>
      </c>
      <c r="AE16">
        <f t="shared" si="3"/>
        <v>0.34587455983724136</v>
      </c>
      <c r="AF16">
        <f t="shared" si="4"/>
        <v>0.19643862234293641</v>
      </c>
      <c r="AG16">
        <f t="shared" si="30"/>
        <v>0.27804743196006521</v>
      </c>
      <c r="AH16">
        <f t="shared" si="5"/>
        <v>900</v>
      </c>
      <c r="AJ16">
        <f t="shared" si="18"/>
        <v>6257.0713427385317</v>
      </c>
      <c r="AK16">
        <f t="shared" si="6"/>
        <v>8507.0713427385308</v>
      </c>
      <c r="AL16">
        <f t="shared" si="19"/>
        <v>8200.0574259037821</v>
      </c>
      <c r="AM16">
        <f t="shared" si="7"/>
        <v>10022.986722052621</v>
      </c>
      <c r="AN16">
        <f t="shared" si="8"/>
        <v>0.70277407721699203</v>
      </c>
      <c r="AO16">
        <f t="shared" si="9"/>
        <v>0.55716782708024215</v>
      </c>
      <c r="AP16">
        <f t="shared" si="20"/>
        <v>0.18967641760721388</v>
      </c>
      <c r="AQ16">
        <f t="shared" si="27"/>
        <v>0.18967641760721388</v>
      </c>
      <c r="AR16">
        <f t="shared" si="28"/>
        <v>0.18967641760721388</v>
      </c>
      <c r="AT16">
        <f t="shared" si="21"/>
        <v>114.84864787574284</v>
      </c>
      <c r="AU16">
        <f t="shared" si="22"/>
        <v>78.346632955890826</v>
      </c>
      <c r="AV16">
        <f t="shared" si="23"/>
        <v>36.502014919852016</v>
      </c>
      <c r="AW16">
        <f t="shared" si="24"/>
        <v>900</v>
      </c>
      <c r="BC16">
        <v>851.56596445299999</v>
      </c>
      <c r="BD16">
        <v>39.469735008100002</v>
      </c>
      <c r="BF16" s="4">
        <v>4160600</v>
      </c>
      <c r="BG16" s="4">
        <v>600</v>
      </c>
      <c r="BH16" s="4">
        <v>1100</v>
      </c>
      <c r="BK16" s="4">
        <v>900</v>
      </c>
      <c r="BL16" s="3">
        <f>BD16+(BD17-BD16)*(BK16-BC16)/(BC17-BC16)</f>
        <v>40.79318160357149</v>
      </c>
      <c r="BM16">
        <f t="shared" si="29"/>
        <v>48.434035547000008</v>
      </c>
    </row>
    <row r="17" spans="1:65" x14ac:dyDescent="0.35">
      <c r="A17">
        <f t="shared" si="10"/>
        <v>1050</v>
      </c>
      <c r="B17">
        <f t="shared" si="1"/>
        <v>44.891890023770827</v>
      </c>
      <c r="C17">
        <f t="shared" si="11"/>
        <v>41.649843067964667</v>
      </c>
      <c r="D17">
        <f t="shared" si="12"/>
        <v>10.510868463651988</v>
      </c>
      <c r="W17">
        <f t="shared" si="25"/>
        <v>2.9473684003804977E-2</v>
      </c>
      <c r="X17">
        <f t="shared" si="26"/>
        <v>3.1622645206281039E-2</v>
      </c>
      <c r="Y17">
        <f t="shared" si="13"/>
        <v>3.6649185181943031E-2</v>
      </c>
      <c r="Z17">
        <f t="shared" si="14"/>
        <v>3.897951604313505E-2</v>
      </c>
      <c r="AA17">
        <f t="shared" si="15"/>
        <v>2625</v>
      </c>
      <c r="AB17">
        <f t="shared" si="2"/>
        <v>4875</v>
      </c>
      <c r="AC17">
        <f t="shared" si="16"/>
        <v>2809.0256317805288</v>
      </c>
      <c r="AD17">
        <f t="shared" si="17"/>
        <v>4976.5073093485953</v>
      </c>
      <c r="AE17">
        <f t="shared" si="3"/>
        <v>0.36397895650964407</v>
      </c>
      <c r="AF17">
        <f t="shared" si="4"/>
        <v>0.20232162837830373</v>
      </c>
      <c r="AG17">
        <f t="shared" si="30"/>
        <v>0.29466503144435496</v>
      </c>
      <c r="AH17">
        <f t="shared" si="5"/>
        <v>1050</v>
      </c>
      <c r="AJ17">
        <f t="shared" si="18"/>
        <v>6107.0713427385317</v>
      </c>
      <c r="AK17">
        <f t="shared" si="6"/>
        <v>8357.0713427385308</v>
      </c>
      <c r="AL17">
        <f t="shared" si="19"/>
        <v>8086.1808281350113</v>
      </c>
      <c r="AM17">
        <f t="shared" si="7"/>
        <v>9895.9911796455035</v>
      </c>
      <c r="AN17">
        <f t="shared" si="8"/>
        <v>0.71476402223145785</v>
      </c>
      <c r="AO17">
        <f t="shared" si="9"/>
        <v>0.56518304480925441</v>
      </c>
      <c r="AP17">
        <f t="shared" si="20"/>
        <v>0.19383117644663111</v>
      </c>
      <c r="AQ17">
        <f t="shared" si="27"/>
        <v>0.19383117644663111</v>
      </c>
      <c r="AR17">
        <f t="shared" si="28"/>
        <v>0.19383117644663111</v>
      </c>
      <c r="AT17">
        <f t="shared" si="21"/>
        <v>121.71261643771622</v>
      </c>
      <c r="AU17">
        <f t="shared" si="22"/>
        <v>80.062773369751554</v>
      </c>
      <c r="AV17">
        <f t="shared" si="23"/>
        <v>41.649843067964667</v>
      </c>
      <c r="AW17">
        <f t="shared" si="24"/>
        <v>1050</v>
      </c>
      <c r="BC17">
        <v>1091.5686104700001</v>
      </c>
      <c r="BD17">
        <v>46.027740782099997</v>
      </c>
      <c r="BF17" s="4">
        <v>4160700</v>
      </c>
      <c r="BG17" s="4">
        <v>700</v>
      </c>
      <c r="BH17" s="4">
        <v>1100</v>
      </c>
      <c r="BK17" s="4">
        <v>1050</v>
      </c>
      <c r="BL17" s="3">
        <f>BD16+(BD17-BD16)*(BK17-BC16)/(BC17-BC16)</f>
        <v>44.891890023770827</v>
      </c>
      <c r="BM17" t="str">
        <f t="shared" si="29"/>
        <v/>
      </c>
    </row>
    <row r="18" spans="1:65" x14ac:dyDescent="0.35">
      <c r="A18">
        <f t="shared" si="10"/>
        <v>1200</v>
      </c>
      <c r="B18">
        <f t="shared" si="1"/>
        <v>49.635286804712983</v>
      </c>
      <c r="C18">
        <f t="shared" si="11"/>
        <v>47.496770474434925</v>
      </c>
      <c r="D18">
        <f t="shared" si="12"/>
        <v>4.573252094865933</v>
      </c>
      <c r="W18">
        <f t="shared" si="25"/>
        <v>3.3464405404107445E-2</v>
      </c>
      <c r="X18">
        <f t="shared" si="26"/>
        <v>3.5306165601933844E-2</v>
      </c>
      <c r="Y18">
        <f t="shared" si="13"/>
        <v>4.1691458021724137E-2</v>
      </c>
      <c r="Z18">
        <f t="shared" si="14"/>
        <v>4.4403400000313224E-2</v>
      </c>
      <c r="AA18">
        <f t="shared" si="15"/>
        <v>2475</v>
      </c>
      <c r="AB18">
        <f t="shared" si="2"/>
        <v>4725</v>
      </c>
      <c r="AC18">
        <f t="shared" si="16"/>
        <v>2669.386633666993</v>
      </c>
      <c r="AD18">
        <f t="shared" si="17"/>
        <v>4829.6609611855774</v>
      </c>
      <c r="AE18">
        <f t="shared" si="3"/>
        <v>0.38398462395501898</v>
      </c>
      <c r="AF18">
        <f t="shared" si="4"/>
        <v>0.20856260832903703</v>
      </c>
      <c r="AG18">
        <f t="shared" si="30"/>
        <v>0.31309214475849734</v>
      </c>
      <c r="AH18">
        <f t="shared" si="5"/>
        <v>1200</v>
      </c>
      <c r="AJ18">
        <f t="shared" si="18"/>
        <v>5957.0713427385317</v>
      </c>
      <c r="AK18">
        <f t="shared" si="6"/>
        <v>8207.0713427385308</v>
      </c>
      <c r="AL18">
        <f t="shared" si="19"/>
        <v>7973.49979510106</v>
      </c>
      <c r="AM18">
        <f t="shared" si="7"/>
        <v>9769.6478966644463</v>
      </c>
      <c r="AN18">
        <f t="shared" si="8"/>
        <v>0.72709466447850057</v>
      </c>
      <c r="AO18">
        <f t="shared" si="9"/>
        <v>0.57340611148605891</v>
      </c>
      <c r="AP18">
        <f t="shared" si="20"/>
        <v>0.1981029367784303</v>
      </c>
      <c r="AQ18">
        <f t="shared" si="27"/>
        <v>0.1981029367784303</v>
      </c>
      <c r="AR18">
        <f t="shared" si="28"/>
        <v>0.1981029367784303</v>
      </c>
      <c r="AT18">
        <f t="shared" si="21"/>
        <v>129.3240122109608</v>
      </c>
      <c r="AU18">
        <f t="shared" si="22"/>
        <v>81.827241736525878</v>
      </c>
      <c r="AV18">
        <f t="shared" si="23"/>
        <v>47.496770474434925</v>
      </c>
      <c r="AW18">
        <f t="shared" si="24"/>
        <v>1200</v>
      </c>
      <c r="BC18">
        <v>1158.54063569</v>
      </c>
      <c r="BD18">
        <v>48.219501640499999</v>
      </c>
      <c r="BF18" s="4">
        <v>4160800</v>
      </c>
      <c r="BG18" s="4">
        <v>800</v>
      </c>
      <c r="BH18" s="4">
        <v>1100</v>
      </c>
      <c r="BK18" s="4">
        <v>1200</v>
      </c>
      <c r="BL18" s="3">
        <f>BD18+(BD19-BD18)*(BK18-BC18)/(BC19-BC18)</f>
        <v>49.635286804712983</v>
      </c>
      <c r="BM18">
        <f t="shared" si="29"/>
        <v>41.459364309999955</v>
      </c>
    </row>
    <row r="19" spans="1:65" x14ac:dyDescent="0.35">
      <c r="A19">
        <f t="shared" si="10"/>
        <v>1350</v>
      </c>
      <c r="B19">
        <f t="shared" si="1"/>
        <v>54.93121164500306</v>
      </c>
      <c r="C19">
        <f t="shared" si="11"/>
        <v>54.157280474481908</v>
      </c>
      <c r="D19">
        <f t="shared" si="12"/>
        <v>0.59896945670424051</v>
      </c>
      <c r="W19">
        <f t="shared" si="25"/>
        <v>3.9437852216518104E-2</v>
      </c>
      <c r="X19">
        <f t="shared" si="26"/>
        <v>4.3569538831102365E-2</v>
      </c>
      <c r="Y19">
        <f t="shared" si="13"/>
        <v>4.757149916996127E-2</v>
      </c>
      <c r="Z19">
        <f t="shared" si="14"/>
        <v>5.0739598339609324E-2</v>
      </c>
      <c r="AA19">
        <f t="shared" si="15"/>
        <v>2325</v>
      </c>
      <c r="AB19">
        <f t="shared" si="2"/>
        <v>4575</v>
      </c>
      <c r="AC19">
        <f t="shared" si="16"/>
        <v>2530.9336222034744</v>
      </c>
      <c r="AD19">
        <f t="shared" si="17"/>
        <v>4683.0145205839372</v>
      </c>
      <c r="AE19">
        <f t="shared" si="3"/>
        <v>0.40618880241899996</v>
      </c>
      <c r="AF19">
        <f t="shared" si="4"/>
        <v>0.21519472707858114</v>
      </c>
      <c r="AG19">
        <f t="shared" si="30"/>
        <v>0.33360808654553364</v>
      </c>
      <c r="AH19">
        <f t="shared" si="5"/>
        <v>1350</v>
      </c>
      <c r="AJ19">
        <f t="shared" si="18"/>
        <v>5807.0713427385317</v>
      </c>
      <c r="AK19">
        <f t="shared" si="6"/>
        <v>8057.0713427385308</v>
      </c>
      <c r="AL19">
        <f t="shared" si="19"/>
        <v>7862.0657323412843</v>
      </c>
      <c r="AM19">
        <f t="shared" si="7"/>
        <v>9643.9825083820251</v>
      </c>
      <c r="AN19">
        <f t="shared" si="8"/>
        <v>0.73977682110805243</v>
      </c>
      <c r="AO19">
        <f t="shared" si="9"/>
        <v>0.5818440616574948</v>
      </c>
      <c r="AP19">
        <f t="shared" si="20"/>
        <v>0.20249385023199379</v>
      </c>
      <c r="AQ19">
        <f t="shared" si="27"/>
        <v>0.20249385023199379</v>
      </c>
      <c r="AR19">
        <f t="shared" si="28"/>
        <v>0.20249385023199379</v>
      </c>
      <c r="AT19">
        <f t="shared" si="21"/>
        <v>137.79820727015843</v>
      </c>
      <c r="AU19">
        <f t="shared" si="22"/>
        <v>83.640926795676521</v>
      </c>
      <c r="AV19">
        <f t="shared" si="23"/>
        <v>54.157280474481908</v>
      </c>
      <c r="AW19">
        <f t="shared" si="24"/>
        <v>1350</v>
      </c>
      <c r="BC19">
        <v>1331.5712564800001</v>
      </c>
      <c r="BD19">
        <v>54.128279788599997</v>
      </c>
      <c r="BF19" s="4">
        <v>4160900</v>
      </c>
      <c r="BG19" s="4">
        <v>900</v>
      </c>
      <c r="BH19" s="4">
        <v>1100</v>
      </c>
      <c r="BK19" s="4">
        <v>1350</v>
      </c>
      <c r="BL19" s="3">
        <f>BD19+(BD20-BD19)*(BK19-BC19)/(BC20-BC19)</f>
        <v>54.93121164500306</v>
      </c>
      <c r="BM19">
        <f t="shared" si="29"/>
        <v>18.428743519999898</v>
      </c>
    </row>
    <row r="20" spans="1:65" x14ac:dyDescent="0.35">
      <c r="A20">
        <f t="shared" si="10"/>
        <v>1500</v>
      </c>
      <c r="B20">
        <f t="shared" si="1"/>
        <v>61.466642469668415</v>
      </c>
      <c r="C20">
        <f t="shared" si="11"/>
        <v>61.768220225423306</v>
      </c>
      <c r="D20">
        <f t="shared" si="12"/>
        <v>9.0949142766157023E-2</v>
      </c>
      <c r="W20">
        <f t="shared" si="25"/>
        <v>4.8111571501785494E-2</v>
      </c>
      <c r="X20">
        <f t="shared" si="26"/>
        <v>5.2653604172468629E-2</v>
      </c>
      <c r="Y20">
        <f t="shared" si="13"/>
        <v>5.4454369263325995E-2</v>
      </c>
      <c r="Z20">
        <f t="shared" si="14"/>
        <v>5.8169140187042674E-2</v>
      </c>
      <c r="AA20">
        <f t="shared" si="15"/>
        <v>2175</v>
      </c>
      <c r="AB20">
        <f t="shared" si="2"/>
        <v>4425</v>
      </c>
      <c r="AC20">
        <f t="shared" si="16"/>
        <v>2393.8723859053139</v>
      </c>
      <c r="AD20">
        <f t="shared" si="17"/>
        <v>4536.5873737865995</v>
      </c>
      <c r="AE20">
        <f t="shared" si="3"/>
        <v>0.43094898740037652</v>
      </c>
      <c r="AF20">
        <f t="shared" si="4"/>
        <v>0.22225530228522308</v>
      </c>
      <c r="AG20">
        <f t="shared" si="30"/>
        <v>0.35654611616693344</v>
      </c>
      <c r="AH20">
        <f t="shared" si="5"/>
        <v>1500</v>
      </c>
      <c r="AJ20">
        <f t="shared" si="18"/>
        <v>5657.0713427385317</v>
      </c>
      <c r="AK20">
        <f t="shared" si="6"/>
        <v>7907.0713427385308</v>
      </c>
      <c r="AL20">
        <f t="shared" si="19"/>
        <v>7751.9324156518242</v>
      </c>
      <c r="AM20">
        <f t="shared" si="7"/>
        <v>9519.0218625212183</v>
      </c>
      <c r="AN20">
        <f t="shared" si="8"/>
        <v>0.75282148210926014</v>
      </c>
      <c r="AO20">
        <f t="shared" si="9"/>
        <v>0.59050417984254489</v>
      </c>
      <c r="AP20">
        <f t="shared" si="20"/>
        <v>0.2070058705647026</v>
      </c>
      <c r="AQ20">
        <f t="shared" si="27"/>
        <v>0.2070058705647026</v>
      </c>
      <c r="AR20">
        <f t="shared" si="28"/>
        <v>0.2070058705647026</v>
      </c>
      <c r="AT20">
        <f t="shared" si="21"/>
        <v>147.27285578023663</v>
      </c>
      <c r="AU20">
        <f t="shared" si="22"/>
        <v>85.504635554813319</v>
      </c>
      <c r="AV20">
        <f t="shared" si="23"/>
        <v>61.768220225423306</v>
      </c>
      <c r="AW20">
        <f t="shared" si="24"/>
        <v>1500</v>
      </c>
      <c r="BC20">
        <v>1571.5739024899999</v>
      </c>
      <c r="BD20">
        <v>64.585084393499997</v>
      </c>
      <c r="BF20" s="4">
        <v>4161000</v>
      </c>
      <c r="BG20" s="4">
        <v>1000</v>
      </c>
      <c r="BH20" s="4">
        <v>1100</v>
      </c>
      <c r="BK20" s="4">
        <v>1500</v>
      </c>
      <c r="BL20" s="3">
        <f>BD19+(BD20-BD19)*(BK20-BC19)/(BC20-BC19)</f>
        <v>61.466642469668415</v>
      </c>
      <c r="BM20" t="str">
        <f t="shared" si="29"/>
        <v/>
      </c>
    </row>
    <row r="21" spans="1:65" x14ac:dyDescent="0.35">
      <c r="A21">
        <f t="shared" si="10"/>
        <v>1650</v>
      </c>
      <c r="B21">
        <f t="shared" si="1"/>
        <v>69.364683095538709</v>
      </c>
      <c r="C21">
        <f t="shared" si="11"/>
        <v>70.493591253479707</v>
      </c>
      <c r="D21">
        <f t="shared" si="12"/>
        <v>1.2744336290657374</v>
      </c>
      <c r="W21">
        <f t="shared" si="25"/>
        <v>5.6928619927581775E-2</v>
      </c>
      <c r="X21">
        <f t="shared" si="26"/>
        <v>6.1203635682694921E-2</v>
      </c>
      <c r="Y21">
        <f t="shared" si="13"/>
        <v>6.2539980542090437E-2</v>
      </c>
      <c r="Z21">
        <f t="shared" si="14"/>
        <v>6.6910820897138207E-2</v>
      </c>
      <c r="AA21">
        <f t="shared" si="15"/>
        <v>2025</v>
      </c>
      <c r="AB21">
        <f t="shared" si="2"/>
        <v>4275</v>
      </c>
      <c r="AC21">
        <f t="shared" si="16"/>
        <v>2258.4563312138671</v>
      </c>
      <c r="AD21">
        <f t="shared" si="17"/>
        <v>4390.4014622810973</v>
      </c>
      <c r="AE21">
        <f t="shared" si="3"/>
        <v>0.45869715439196262</v>
      </c>
      <c r="AF21">
        <f t="shared" si="4"/>
        <v>0.22978646187080271</v>
      </c>
      <c r="AG21">
        <f t="shared" si="30"/>
        <v>0.38230499455830275</v>
      </c>
      <c r="AH21">
        <f t="shared" si="5"/>
        <v>1650</v>
      </c>
      <c r="AJ21">
        <f t="shared" si="18"/>
        <v>5507.0713427385317</v>
      </c>
      <c r="AK21">
        <f t="shared" si="6"/>
        <v>7757.0713427385308</v>
      </c>
      <c r="AL21">
        <f t="shared" si="19"/>
        <v>7643.1560741628173</v>
      </c>
      <c r="AM21">
        <f t="shared" si="7"/>
        <v>9394.7940805711842</v>
      </c>
      <c r="AN21">
        <f t="shared" si="8"/>
        <v>0.76623978081500466</v>
      </c>
      <c r="AO21">
        <f t="shared" si="9"/>
        <v>0.59939400581386226</v>
      </c>
      <c r="AP21">
        <f t="shared" si="20"/>
        <v>0.21164071265157272</v>
      </c>
      <c r="AQ21">
        <f t="shared" si="27"/>
        <v>0.21164071265157272</v>
      </c>
      <c r="AR21">
        <f t="shared" si="28"/>
        <v>0.21164071265157272</v>
      </c>
      <c r="AT21">
        <f t="shared" si="21"/>
        <v>157.91266760367168</v>
      </c>
      <c r="AU21">
        <f t="shared" si="22"/>
        <v>87.419076350191972</v>
      </c>
      <c r="AV21">
        <f t="shared" si="23"/>
        <v>70.493591253479707</v>
      </c>
      <c r="AW21">
        <f t="shared" si="24"/>
        <v>1650</v>
      </c>
      <c r="BC21">
        <v>1575.6150810199999</v>
      </c>
      <c r="BD21">
        <v>64.812055614000002</v>
      </c>
      <c r="BF21" s="4">
        <v>4161100</v>
      </c>
      <c r="BG21" s="4">
        <v>1100</v>
      </c>
      <c r="BH21" s="4">
        <v>1100</v>
      </c>
      <c r="BK21" s="4">
        <v>1650</v>
      </c>
      <c r="BL21" s="3">
        <f>BD21+(BD22-BD21)*(BK21-BC21)/(BC22-BC21)</f>
        <v>69.364683095538709</v>
      </c>
      <c r="BM21">
        <f t="shared" si="29"/>
        <v>74.384918980000066</v>
      </c>
    </row>
    <row r="22" spans="1:65" x14ac:dyDescent="0.35">
      <c r="A22">
        <f t="shared" si="10"/>
        <v>1800</v>
      </c>
      <c r="B22">
        <f t="shared" si="1"/>
        <v>78.545228447942947</v>
      </c>
      <c r="C22">
        <f t="shared" si="11"/>
        <v>80.530214388050439</v>
      </c>
      <c r="D22">
        <f t="shared" si="12"/>
        <v>3.9401691824244249</v>
      </c>
      <c r="W22">
        <f t="shared" si="25"/>
        <v>7.0910426800785201E-2</v>
      </c>
      <c r="X22">
        <f t="shared" si="26"/>
        <v>8.0617217918875494E-2</v>
      </c>
      <c r="Y22">
        <f t="shared" si="13"/>
        <v>7.2068646940367145E-2</v>
      </c>
      <c r="Z22">
        <f t="shared" si="14"/>
        <v>7.7226472983596084E-2</v>
      </c>
      <c r="AA22">
        <f t="shared" si="15"/>
        <v>1875</v>
      </c>
      <c r="AB22">
        <f t="shared" si="2"/>
        <v>4125</v>
      </c>
      <c r="AC22">
        <f t="shared" si="16"/>
        <v>2125</v>
      </c>
      <c r="AD22">
        <f t="shared" si="17"/>
        <v>4244.4817115874112</v>
      </c>
      <c r="AE22">
        <f t="shared" si="3"/>
        <v>0.48995732625372829</v>
      </c>
      <c r="AF22">
        <f t="shared" si="4"/>
        <v>0.23783592745745075</v>
      </c>
      <c r="AG22">
        <f t="shared" si="30"/>
        <v>0.4113626531341657</v>
      </c>
      <c r="AH22">
        <f t="shared" si="5"/>
        <v>1800</v>
      </c>
      <c r="AJ22">
        <f t="shared" si="18"/>
        <v>5357.0713427385317</v>
      </c>
      <c r="AK22">
        <f t="shared" si="6"/>
        <v>7607.0713427385308</v>
      </c>
      <c r="AL22">
        <f t="shared" si="19"/>
        <v>7535.7954703661126</v>
      </c>
      <c r="AM22">
        <f t="shared" si="7"/>
        <v>9271.328621805711</v>
      </c>
      <c r="AN22">
        <f t="shared" si="8"/>
        <v>0.78004295882632779</v>
      </c>
      <c r="AO22">
        <f t="shared" si="9"/>
        <v>0.60852133929324936</v>
      </c>
      <c r="AP22">
        <f t="shared" si="20"/>
        <v>0.21639980664060973</v>
      </c>
      <c r="AQ22">
        <f t="shared" si="27"/>
        <v>0.21639980664060973</v>
      </c>
      <c r="AR22">
        <f t="shared" si="28"/>
        <v>0.21639980664060973</v>
      </c>
      <c r="AT22">
        <f t="shared" si="21"/>
        <v>169.9150542984431</v>
      </c>
      <c r="AU22">
        <f t="shared" si="22"/>
        <v>89.384839910392657</v>
      </c>
      <c r="AV22">
        <f t="shared" si="23"/>
        <v>80.530214388050439</v>
      </c>
      <c r="AW22">
        <f t="shared" si="24"/>
        <v>1800</v>
      </c>
      <c r="BC22">
        <v>1811.5765484999999</v>
      </c>
      <c r="BD22">
        <v>79.253755304799995</v>
      </c>
      <c r="BF22" s="4">
        <v>4161200</v>
      </c>
      <c r="BG22" s="4">
        <v>1200</v>
      </c>
      <c r="BH22" s="4">
        <v>1100</v>
      </c>
      <c r="BK22" s="4">
        <v>1800</v>
      </c>
      <c r="BL22" s="3">
        <f>BD21+(BD22-BD21)*(BK22-BC21)/(BC22-BC21)</f>
        <v>78.545228447942947</v>
      </c>
      <c r="BM22" t="str">
        <f t="shared" si="29"/>
        <v/>
      </c>
    </row>
    <row r="23" spans="1:65" x14ac:dyDescent="0.35">
      <c r="A23">
        <f t="shared" si="10"/>
        <v>1950</v>
      </c>
      <c r="B23">
        <f t="shared" si="1"/>
        <v>90.637811135774271</v>
      </c>
      <c r="C23">
        <f t="shared" si="11"/>
        <v>92.114185335589852</v>
      </c>
      <c r="D23">
        <f t="shared" si="12"/>
        <v>2.1796807778810967</v>
      </c>
      <c r="W23">
        <f t="shared" si="25"/>
        <v>8.8329996287564203E-2</v>
      </c>
      <c r="X23">
        <f t="shared" si="26"/>
        <v>9.6042774656252924E-2</v>
      </c>
      <c r="Y23">
        <f t="shared" si="13"/>
        <v>8.3325044291409398E-2</v>
      </c>
      <c r="Z23">
        <f t="shared" si="14"/>
        <v>8.9423615599222711E-2</v>
      </c>
      <c r="AA23">
        <f t="shared" si="15"/>
        <v>1725</v>
      </c>
      <c r="AB23">
        <f t="shared" si="2"/>
        <v>3975</v>
      </c>
      <c r="AC23">
        <f t="shared" si="16"/>
        <v>1993.8969381590414</v>
      </c>
      <c r="AD23">
        <f t="shared" si="17"/>
        <v>4098.8565478679539</v>
      </c>
      <c r="AE23">
        <f t="shared" si="3"/>
        <v>0.52536687381531622</v>
      </c>
      <c r="AF23">
        <f t="shared" si="4"/>
        <v>0.2464579519886512</v>
      </c>
      <c r="AG23">
        <f t="shared" si="30"/>
        <v>0.44429177164003619</v>
      </c>
      <c r="AH23">
        <f t="shared" si="5"/>
        <v>1950</v>
      </c>
      <c r="AJ23">
        <f t="shared" si="18"/>
        <v>5207.0713427385317</v>
      </c>
      <c r="AK23">
        <f t="shared" si="6"/>
        <v>7457.0713427385308</v>
      </c>
      <c r="AL23">
        <f t="shared" si="19"/>
        <v>7429.911975815653</v>
      </c>
      <c r="AM23">
        <f t="shared" si="7"/>
        <v>9148.6563500162265</v>
      </c>
      <c r="AN23">
        <f t="shared" si="8"/>
        <v>0.79424232475153367</v>
      </c>
      <c r="AO23">
        <f t="shared" si="9"/>
        <v>0.61789424392444936</v>
      </c>
      <c r="AP23">
        <f t="shared" si="20"/>
        <v>0.22128424692486026</v>
      </c>
      <c r="AQ23">
        <f t="shared" si="27"/>
        <v>0.22128424692486026</v>
      </c>
      <c r="AR23">
        <f t="shared" si="28"/>
        <v>0.22128424692486026</v>
      </c>
      <c r="AT23">
        <f t="shared" si="21"/>
        <v>183.51656361460357</v>
      </c>
      <c r="AU23">
        <f t="shared" si="22"/>
        <v>91.402378279013718</v>
      </c>
      <c r="AV23">
        <f t="shared" si="23"/>
        <v>92.114185335589852</v>
      </c>
      <c r="AW23">
        <f t="shared" si="24"/>
        <v>1950</v>
      </c>
      <c r="BC23">
        <v>1992.6895263599999</v>
      </c>
      <c r="BD23">
        <v>94.148632071199998</v>
      </c>
      <c r="BF23" s="4">
        <v>4161300</v>
      </c>
      <c r="BG23" s="4">
        <v>1300</v>
      </c>
      <c r="BH23" s="4">
        <v>1100</v>
      </c>
      <c r="BK23" s="4">
        <v>1950</v>
      </c>
      <c r="BL23" s="3">
        <f>BD22+(BD23-BD22)*(BK23-BC22)/(BC23-BC22)</f>
        <v>90.637811135774271</v>
      </c>
      <c r="BM23" t="str">
        <f t="shared" si="29"/>
        <v/>
      </c>
    </row>
    <row r="24" spans="1:65" x14ac:dyDescent="0.35">
      <c r="A24">
        <f t="shared" si="10"/>
        <v>2100</v>
      </c>
      <c r="B24">
        <f t="shared" si="1"/>
        <v>105.04422733421221</v>
      </c>
      <c r="C24">
        <f t="shared" si="11"/>
        <v>105.52772767547326</v>
      </c>
      <c r="D24">
        <f t="shared" si="12"/>
        <v>0.23377257999955087</v>
      </c>
      <c r="W24">
        <f t="shared" si="25"/>
        <v>0.10591927945499506</v>
      </c>
      <c r="X24">
        <f t="shared" si="26"/>
        <v>0.11579578425373721</v>
      </c>
      <c r="Y24">
        <f t="shared" si="13"/>
        <v>9.6637419543914693E-2</v>
      </c>
      <c r="Z24">
        <f t="shared" si="14"/>
        <v>0.10385122348860666</v>
      </c>
      <c r="AA24">
        <f t="shared" si="15"/>
        <v>1575</v>
      </c>
      <c r="AB24">
        <f t="shared" si="2"/>
        <v>3825</v>
      </c>
      <c r="AC24">
        <f t="shared" si="16"/>
        <v>1865.6433206805634</v>
      </c>
      <c r="AD24">
        <f t="shared" si="17"/>
        <v>3953.5585236594134</v>
      </c>
      <c r="AE24">
        <f t="shared" si="3"/>
        <v>0.56570146865617776</v>
      </c>
      <c r="AF24">
        <f t="shared" si="4"/>
        <v>0.25571444696859102</v>
      </c>
      <c r="AG24">
        <f>(AE24-AF24)*SIN(Icap)+COS(Icap)*LN(AD24/AC24)</f>
        <v>0.481776312644562</v>
      </c>
      <c r="AH24">
        <f t="shared" si="5"/>
        <v>2100</v>
      </c>
      <c r="AJ24">
        <f t="shared" si="18"/>
        <v>5057.0713427385317</v>
      </c>
      <c r="AK24">
        <f t="shared" si="6"/>
        <v>7307.0713427385308</v>
      </c>
      <c r="AL24">
        <f t="shared" si="19"/>
        <v>7325.5696410277405</v>
      </c>
      <c r="AM24">
        <f t="shared" si="7"/>
        <v>9026.809602947802</v>
      </c>
      <c r="AN24">
        <f t="shared" si="8"/>
        <v>0.80884920613005062</v>
      </c>
      <c r="AO24">
        <f t="shared" si="9"/>
        <v>0.62752105036741179</v>
      </c>
      <c r="AP24">
        <f t="shared" si="20"/>
        <v>0.22629473559986005</v>
      </c>
      <c r="AQ24">
        <f t="shared" si="27"/>
        <v>0.22629473559986005</v>
      </c>
      <c r="AR24">
        <f t="shared" si="28"/>
        <v>0.22629473559986005</v>
      </c>
      <c r="AT24">
        <f t="shared" si="21"/>
        <v>198.99970913500869</v>
      </c>
      <c r="AU24">
        <f t="shared" si="22"/>
        <v>93.471981459535428</v>
      </c>
      <c r="AV24">
        <f t="shared" si="23"/>
        <v>105.52772767547326</v>
      </c>
      <c r="AW24">
        <f t="shared" si="24"/>
        <v>2100</v>
      </c>
      <c r="BC24">
        <v>2051.57919451</v>
      </c>
      <c r="BD24">
        <v>99.437302188299995</v>
      </c>
      <c r="BF24" s="4">
        <v>4161400</v>
      </c>
      <c r="BG24" s="4">
        <v>1400</v>
      </c>
      <c r="BH24" s="4">
        <v>1100</v>
      </c>
      <c r="BK24" s="4">
        <v>2100</v>
      </c>
      <c r="BL24" s="3">
        <f>BD24+(BD25-BD24)*(BK24-BC24)/(BC25-BC24)</f>
        <v>105.04422733421221</v>
      </c>
      <c r="BM24">
        <f t="shared" si="29"/>
        <v>48.420805490000021</v>
      </c>
    </row>
    <row r="25" spans="1:65" x14ac:dyDescent="0.35">
      <c r="A25">
        <f t="shared" si="10"/>
        <v>2250</v>
      </c>
      <c r="B25">
        <f t="shared" si="1"/>
        <v>122.41359497227279</v>
      </c>
      <c r="C25">
        <f t="shared" si="11"/>
        <v>121.10541119876426</v>
      </c>
      <c r="D25">
        <f t="shared" si="12"/>
        <v>1.7113447852710209</v>
      </c>
      <c r="W25">
        <f t="shared" si="25"/>
        <v>0.12694432915448625</v>
      </c>
      <c r="X25">
        <f t="shared" si="26"/>
        <v>0.13809287405523529</v>
      </c>
      <c r="Y25">
        <f t="shared" si="13"/>
        <v>0.11236578801911562</v>
      </c>
      <c r="Z25">
        <f t="shared" si="14"/>
        <v>0.12088035254962458</v>
      </c>
      <c r="AA25">
        <f t="shared" si="15"/>
        <v>1425</v>
      </c>
      <c r="AB25">
        <f t="shared" si="2"/>
        <v>3675</v>
      </c>
      <c r="AC25">
        <f t="shared" si="16"/>
        <v>1740.8690358553683</v>
      </c>
      <c r="AD25">
        <f t="shared" si="17"/>
        <v>3808.6250799993427</v>
      </c>
      <c r="AE25">
        <f t="shared" si="3"/>
        <v>0.61190243443466663</v>
      </c>
      <c r="AF25">
        <f t="shared" si="4"/>
        <v>0.26567634397561096</v>
      </c>
      <c r="AG25">
        <f t="shared" si="30"/>
        <v>0.52462651371843194</v>
      </c>
      <c r="AH25">
        <f t="shared" si="5"/>
        <v>2250</v>
      </c>
      <c r="AJ25">
        <f t="shared" si="18"/>
        <v>4907.0713427385317</v>
      </c>
      <c r="AK25">
        <f t="shared" si="6"/>
        <v>7157.0713427385308</v>
      </c>
      <c r="AL25">
        <f t="shared" si="19"/>
        <v>7222.8352578973954</v>
      </c>
      <c r="AM25">
        <f t="shared" si="7"/>
        <v>8905.8222643981135</v>
      </c>
      <c r="AN25">
        <f t="shared" si="8"/>
        <v>0.82387489389522084</v>
      </c>
      <c r="AO25">
        <f t="shared" si="9"/>
        <v>0.63741035833694315</v>
      </c>
      <c r="AP25">
        <f t="shared" si="20"/>
        <v>0.23143152010635476</v>
      </c>
      <c r="AQ25">
        <f t="shared" si="27"/>
        <v>0.23143152010635476</v>
      </c>
      <c r="AR25">
        <f t="shared" si="28"/>
        <v>0.23143152010635476</v>
      </c>
      <c r="AT25">
        <f t="shared" si="21"/>
        <v>216.69916285715092</v>
      </c>
      <c r="AU25">
        <f t="shared" si="22"/>
        <v>95.593751658386665</v>
      </c>
      <c r="AV25">
        <f t="shared" si="23"/>
        <v>121.10541119876426</v>
      </c>
      <c r="AW25">
        <f t="shared" si="24"/>
        <v>2250</v>
      </c>
      <c r="BC25">
        <v>2291.5818405199998</v>
      </c>
      <c r="BD25">
        <v>127.228596806</v>
      </c>
      <c r="BF25" s="4">
        <v>4161500</v>
      </c>
      <c r="BG25" s="4">
        <v>1500</v>
      </c>
      <c r="BH25" s="4">
        <v>1100</v>
      </c>
      <c r="BK25" s="4">
        <v>2250</v>
      </c>
      <c r="BL25" s="3">
        <f>BD24+(BD25-BD24)*(BK25-BC24)/(BC25-BC24)</f>
        <v>122.41359497227279</v>
      </c>
      <c r="BM25" t="str">
        <f t="shared" si="29"/>
        <v/>
      </c>
    </row>
    <row r="26" spans="1:65" x14ac:dyDescent="0.35">
      <c r="A26">
        <f t="shared" si="10"/>
        <v>2400</v>
      </c>
      <c r="B26">
        <f t="shared" si="1"/>
        <v>143.12752608055808</v>
      </c>
      <c r="C26">
        <f t="shared" si="11"/>
        <v>139.23746408120795</v>
      </c>
      <c r="D26">
        <f t="shared" si="12"/>
        <v>15.132582358787992</v>
      </c>
      <c r="W26">
        <f t="shared" si="25"/>
        <v>0.14845545655744169</v>
      </c>
      <c r="X26">
        <f t="shared" si="26"/>
        <v>0.15881803905964811</v>
      </c>
      <c r="Y26">
        <f t="shared" si="13"/>
        <v>0.13086744986460422</v>
      </c>
      <c r="Z26">
        <f t="shared" si="14"/>
        <v>0.14085454717958384</v>
      </c>
      <c r="AA26">
        <f t="shared" si="15"/>
        <v>1275</v>
      </c>
      <c r="AB26">
        <f t="shared" si="2"/>
        <v>3525</v>
      </c>
      <c r="AC26">
        <f t="shared" si="16"/>
        <v>1620.3780423098801</v>
      </c>
      <c r="AD26">
        <f t="shared" si="17"/>
        <v>3664.0994800905719</v>
      </c>
      <c r="AE26">
        <f t="shared" si="3"/>
        <v>0.66510268646949422</v>
      </c>
      <c r="AF26">
        <f t="shared" si="4"/>
        <v>0.27642524695476545</v>
      </c>
      <c r="AG26">
        <f t="shared" si="30"/>
        <v>0.57378683774772143</v>
      </c>
      <c r="AH26">
        <f t="shared" si="5"/>
        <v>2400</v>
      </c>
      <c r="AJ26">
        <f t="shared" si="18"/>
        <v>4757.0713427385317</v>
      </c>
      <c r="AK26">
        <f t="shared" si="6"/>
        <v>7007.0713427385308</v>
      </c>
      <c r="AL26">
        <f t="shared" si="19"/>
        <v>7121.7784127213745</v>
      </c>
      <c r="AM26">
        <f t="shared" si="7"/>
        <v>8785.7298389051066</v>
      </c>
      <c r="AN26">
        <f t="shared" si="8"/>
        <v>0.83933057872603756</v>
      </c>
      <c r="AO26">
        <f t="shared" si="9"/>
        <v>0.64757103738525246</v>
      </c>
      <c r="AP26">
        <f t="shared" si="20"/>
        <v>0.23669432480583774</v>
      </c>
      <c r="AQ26">
        <f t="shared" si="27"/>
        <v>0.23669432480583774</v>
      </c>
      <c r="AR26">
        <f t="shared" si="28"/>
        <v>0.23669432480583774</v>
      </c>
      <c r="AT26">
        <f t="shared" si="21"/>
        <v>237.0050391031441</v>
      </c>
      <c r="AU26">
        <f t="shared" si="22"/>
        <v>97.767575021936153</v>
      </c>
      <c r="AV26">
        <f t="shared" si="23"/>
        <v>139.23746408120795</v>
      </c>
      <c r="AW26">
        <f t="shared" si="24"/>
        <v>2400</v>
      </c>
      <c r="BC26">
        <v>2409.7639716899998</v>
      </c>
      <c r="BD26">
        <v>144.559359051</v>
      </c>
      <c r="BF26" s="4">
        <v>4161600</v>
      </c>
      <c r="BG26" s="4">
        <v>1600</v>
      </c>
      <c r="BH26" s="4">
        <v>1100</v>
      </c>
      <c r="BK26" s="4">
        <v>2400</v>
      </c>
      <c r="BL26" s="3">
        <f>BD25+(BD26-BD25)*(BK26-BC25)/(BC26-BC25)</f>
        <v>143.12752608055808</v>
      </c>
      <c r="BM26" t="str">
        <f t="shared" si="29"/>
        <v/>
      </c>
    </row>
    <row r="27" spans="1:65" x14ac:dyDescent="0.35">
      <c r="A27">
        <f t="shared" si="10"/>
        <v>2550</v>
      </c>
      <c r="B27">
        <f t="shared" si="1"/>
        <v>166.9502319395053</v>
      </c>
      <c r="C27">
        <f t="shared" si="11"/>
        <v>160.36564615814552</v>
      </c>
      <c r="D27">
        <f t="shared" si="12"/>
        <v>43.356769912085348</v>
      </c>
      <c r="W27">
        <f t="shared" si="25"/>
        <v>0.17324678691036202</v>
      </c>
      <c r="X27">
        <f t="shared" si="26"/>
        <v>0.18767553476107593</v>
      </c>
      <c r="Y27">
        <f t="shared" si="13"/>
        <v>0.15241962929246541</v>
      </c>
      <c r="Z27">
        <f t="shared" si="14"/>
        <v>0.16398471140534696</v>
      </c>
      <c r="AA27">
        <f t="shared" si="15"/>
        <v>1125</v>
      </c>
      <c r="AB27">
        <f t="shared" si="2"/>
        <v>3375</v>
      </c>
      <c r="AC27">
        <f t="shared" si="16"/>
        <v>1505.1993223490369</v>
      </c>
      <c r="AD27">
        <f t="shared" si="17"/>
        <v>3520.0319600821808</v>
      </c>
      <c r="AE27">
        <f t="shared" si="3"/>
        <v>0.72664234068172562</v>
      </c>
      <c r="AF27">
        <f t="shared" si="4"/>
        <v>0.28805544705062586</v>
      </c>
      <c r="AG27">
        <f t="shared" si="30"/>
        <v>0.63032590749714279</v>
      </c>
      <c r="AH27">
        <f t="shared" si="5"/>
        <v>2550</v>
      </c>
      <c r="AJ27">
        <f t="shared" si="18"/>
        <v>4607.0713427385317</v>
      </c>
      <c r="AK27">
        <f t="shared" si="6"/>
        <v>6857.0713427385308</v>
      </c>
      <c r="AL27">
        <f t="shared" si="19"/>
        <v>7022.4715276804518</v>
      </c>
      <c r="AM27">
        <f t="shared" si="7"/>
        <v>8666.5695289085397</v>
      </c>
      <c r="AN27">
        <f t="shared" si="8"/>
        <v>0.8552272786490448</v>
      </c>
      <c r="AO27">
        <f t="shared" si="9"/>
        <v>0.65801222620225985</v>
      </c>
      <c r="AP27">
        <f t="shared" si="20"/>
        <v>0.24208227630410595</v>
      </c>
      <c r="AQ27">
        <f t="shared" si="27"/>
        <v>0.24208227630410595</v>
      </c>
      <c r="AR27">
        <f t="shared" si="28"/>
        <v>0.24208227630410595</v>
      </c>
      <c r="AT27">
        <f t="shared" si="21"/>
        <v>260.3587369492223</v>
      </c>
      <c r="AU27">
        <f t="shared" si="22"/>
        <v>99.993090791076796</v>
      </c>
      <c r="AV27">
        <f t="shared" si="23"/>
        <v>160.36564615814552</v>
      </c>
      <c r="AW27">
        <f t="shared" si="24"/>
        <v>2550</v>
      </c>
      <c r="BC27">
        <v>2531.5844865399999</v>
      </c>
      <c r="BD27">
        <v>163.49409060299999</v>
      </c>
      <c r="BF27" s="4">
        <v>4161700</v>
      </c>
      <c r="BG27" s="4">
        <v>1700</v>
      </c>
      <c r="BH27" s="4">
        <v>1100</v>
      </c>
      <c r="BK27" s="4">
        <v>2550</v>
      </c>
      <c r="BL27" s="3">
        <f>BD27+(BD28-BD27)*(BK27-BC27)/(BC28-BC27)</f>
        <v>166.9502319395053</v>
      </c>
      <c r="BM27">
        <f t="shared" si="29"/>
        <v>18.415513460000057</v>
      </c>
    </row>
    <row r="28" spans="1:65" x14ac:dyDescent="0.35">
      <c r="A28">
        <f t="shared" si="10"/>
        <v>2700</v>
      </c>
      <c r="B28">
        <f t="shared" si="1"/>
        <v>195.10156215366669</v>
      </c>
      <c r="C28">
        <f t="shared" si="11"/>
        <v>184.96335286894757</v>
      </c>
      <c r="D28">
        <f t="shared" si="12"/>
        <v>102.78328750076506</v>
      </c>
      <c r="W28">
        <f t="shared" si="25"/>
        <v>0.19544825548946657</v>
      </c>
      <c r="X28">
        <f t="shared" si="26"/>
        <v>0.2032209762178572</v>
      </c>
      <c r="Y28">
        <f t="shared" si="13"/>
        <v>0.17706814568569446</v>
      </c>
      <c r="Z28">
        <f t="shared" si="14"/>
        <v>0.19015157996604198</v>
      </c>
      <c r="AA28">
        <f t="shared" si="15"/>
        <v>975</v>
      </c>
      <c r="AB28">
        <f t="shared" si="2"/>
        <v>3225</v>
      </c>
      <c r="AC28">
        <f t="shared" si="16"/>
        <v>1396.6477723463422</v>
      </c>
      <c r="AD28">
        <f t="shared" si="17"/>
        <v>3376.481156470446</v>
      </c>
      <c r="AE28">
        <f t="shared" si="3"/>
        <v>0.79805571523150021</v>
      </c>
      <c r="AF28">
        <f t="shared" si="4"/>
        <v>0.30067639140012759</v>
      </c>
      <c r="AG28">
        <f t="shared" si="30"/>
        <v>0.69538825643591684</v>
      </c>
      <c r="AH28">
        <f t="shared" si="5"/>
        <v>2700</v>
      </c>
      <c r="AJ28">
        <f t="shared" si="18"/>
        <v>4457.0713427385317</v>
      </c>
      <c r="AK28">
        <f t="shared" si="6"/>
        <v>6707.0713427385308</v>
      </c>
      <c r="AL28">
        <f t="shared" si="19"/>
        <v>6924.9898883869182</v>
      </c>
      <c r="AM28">
        <f t="shared" si="7"/>
        <v>8548.3803142223642</v>
      </c>
      <c r="AN28">
        <f t="shared" si="8"/>
        <v>0.87157575728217807</v>
      </c>
      <c r="AO28">
        <f t="shared" si="9"/>
        <v>0.66874333017961385</v>
      </c>
      <c r="AP28">
        <f t="shared" si="20"/>
        <v>0.24759382242938077</v>
      </c>
      <c r="AQ28">
        <f t="shared" si="27"/>
        <v>0.24759382242938077</v>
      </c>
      <c r="AR28">
        <f t="shared" si="28"/>
        <v>0.24759382242938077</v>
      </c>
      <c r="AT28">
        <f t="shared" si="21"/>
        <v>287.23301070374919</v>
      </c>
      <c r="AU28">
        <f t="shared" si="22"/>
        <v>102.26965783480162</v>
      </c>
      <c r="AV28">
        <f t="shared" si="23"/>
        <v>184.96335286894757</v>
      </c>
      <c r="AW28">
        <f t="shared" si="24"/>
        <v>2700</v>
      </c>
      <c r="BC28">
        <v>2771.5871325500002</v>
      </c>
      <c r="BD28">
        <v>208.53671553699999</v>
      </c>
      <c r="BF28" s="4">
        <v>4161800</v>
      </c>
      <c r="BG28" s="4">
        <v>1800</v>
      </c>
      <c r="BH28" s="4">
        <v>1100</v>
      </c>
      <c r="BK28" s="4">
        <v>2700</v>
      </c>
      <c r="BL28" s="3">
        <f>BD27+(BD28-BD27)*(BK28-BC27)/(BC28-BC27)</f>
        <v>195.10156215366669</v>
      </c>
      <c r="BM28" t="str">
        <f t="shared" si="29"/>
        <v/>
      </c>
    </row>
    <row r="29" spans="1:65" x14ac:dyDescent="0.35">
      <c r="A29">
        <f t="shared" si="10"/>
        <v>2850</v>
      </c>
      <c r="B29">
        <f t="shared" si="1"/>
        <v>225.58470858634527</v>
      </c>
      <c r="C29">
        <f t="shared" si="11"/>
        <v>213.48608986385386</v>
      </c>
      <c r="D29">
        <f t="shared" si="12"/>
        <v>146.37657499221964</v>
      </c>
      <c r="W29">
        <f t="shared" si="25"/>
        <v>0.21111902713917971</v>
      </c>
      <c r="X29">
        <f t="shared" si="26"/>
        <v>0.21901707806050222</v>
      </c>
      <c r="Y29">
        <f t="shared" si="13"/>
        <v>0.20436444736278786</v>
      </c>
      <c r="Z29">
        <f t="shared" si="14"/>
        <v>0.21857731475953376</v>
      </c>
      <c r="AA29">
        <f t="shared" si="15"/>
        <v>825</v>
      </c>
      <c r="AB29">
        <f t="shared" si="2"/>
        <v>3075</v>
      </c>
      <c r="AC29">
        <f t="shared" si="16"/>
        <v>1296.3892162464172</v>
      </c>
      <c r="AD29">
        <f t="shared" si="17"/>
        <v>3233.5158883172353</v>
      </c>
      <c r="AE29">
        <f t="shared" si="3"/>
        <v>0.88099628206128866</v>
      </c>
      <c r="AF29">
        <f t="shared" si="4"/>
        <v>0.31441572261167955</v>
      </c>
      <c r="AG29">
        <f t="shared" si="30"/>
        <v>0.77007434091278992</v>
      </c>
      <c r="AH29">
        <f t="shared" si="5"/>
        <v>2850</v>
      </c>
      <c r="AJ29">
        <f t="shared" si="18"/>
        <v>4307.0713427385317</v>
      </c>
      <c r="AK29">
        <f t="shared" si="6"/>
        <v>6557.0713427385308</v>
      </c>
      <c r="AL29">
        <f t="shared" si="19"/>
        <v>6829.4116548528173</v>
      </c>
      <c r="AM29">
        <f t="shared" si="7"/>
        <v>8431.2030335986383</v>
      </c>
      <c r="AN29">
        <f t="shared" si="8"/>
        <v>0.88838643216682722</v>
      </c>
      <c r="AO29">
        <f t="shared" si="9"/>
        <v>0.67977401695415152</v>
      </c>
      <c r="AP29">
        <f t="shared" si="20"/>
        <v>0.25322664489061042</v>
      </c>
      <c r="AQ29">
        <f t="shared" si="27"/>
        <v>0.25322664489061042</v>
      </c>
      <c r="AR29">
        <f t="shared" si="28"/>
        <v>0.25322664489061042</v>
      </c>
      <c r="AT29">
        <f t="shared" si="21"/>
        <v>318.0824084372062</v>
      </c>
      <c r="AU29">
        <f t="shared" si="22"/>
        <v>104.59631857335235</v>
      </c>
      <c r="AV29">
        <f t="shared" si="23"/>
        <v>213.48608986385386</v>
      </c>
      <c r="AW29">
        <f t="shared" si="24"/>
        <v>2850</v>
      </c>
      <c r="BC29">
        <v>2826.8384170300001</v>
      </c>
      <c r="BD29">
        <v>220.51192636100001</v>
      </c>
      <c r="BF29" s="4">
        <v>4161900</v>
      </c>
      <c r="BG29" s="4">
        <v>1900</v>
      </c>
      <c r="BH29" s="4">
        <v>1100</v>
      </c>
      <c r="BK29" s="4">
        <v>2850</v>
      </c>
      <c r="BL29" s="3">
        <f>BD29+(BD30-BD29)*(BK29-BC29)/(BC30-BC29)</f>
        <v>225.58470858634527</v>
      </c>
      <c r="BM29">
        <f t="shared" si="29"/>
        <v>23.161582969999927</v>
      </c>
    </row>
    <row r="30" spans="1:65" x14ac:dyDescent="0.35">
      <c r="A30">
        <f t="shared" si="10"/>
        <v>3000</v>
      </c>
      <c r="B30">
        <f t="shared" si="1"/>
        <v>258.4372702954206</v>
      </c>
      <c r="C30">
        <f t="shared" si="11"/>
        <v>246.27268707778393</v>
      </c>
      <c r="D30">
        <f t="shared" si="12"/>
        <v>147.97708485880784</v>
      </c>
      <c r="W30">
        <f t="shared" si="25"/>
        <v>0.23134786675696176</v>
      </c>
      <c r="X30">
        <f t="shared" si="26"/>
        <v>0.24367865545342132</v>
      </c>
      <c r="Y30">
        <f t="shared" si="13"/>
        <v>0.23297254173992049</v>
      </c>
      <c r="Z30">
        <f t="shared" si="14"/>
        <v>0.24736776872030722</v>
      </c>
      <c r="AA30">
        <f t="shared" si="15"/>
        <v>675</v>
      </c>
      <c r="AB30">
        <f t="shared" si="2"/>
        <v>2925</v>
      </c>
      <c r="AC30">
        <f t="shared" si="16"/>
        <v>1206.4928512013653</v>
      </c>
      <c r="AD30">
        <f t="shared" si="17"/>
        <v>3091.2173977253688</v>
      </c>
      <c r="AE30">
        <f t="shared" si="3"/>
        <v>0.97704666008412544</v>
      </c>
      <c r="AF30">
        <f t="shared" si="4"/>
        <v>0.32942303811214763</v>
      </c>
      <c r="AG30">
        <f t="shared" si="30"/>
        <v>0.85520128692814401</v>
      </c>
      <c r="AH30">
        <f t="shared" si="5"/>
        <v>3000</v>
      </c>
      <c r="AJ30">
        <f t="shared" si="18"/>
        <v>4157.0713427385317</v>
      </c>
      <c r="AK30">
        <f t="shared" si="6"/>
        <v>6407.0713427385308</v>
      </c>
      <c r="AL30">
        <f t="shared" si="19"/>
        <v>6735.8178529869656</v>
      </c>
      <c r="AM30">
        <f t="shared" si="7"/>
        <v>8315.0804680977872</v>
      </c>
      <c r="AN30">
        <f t="shared" si="8"/>
        <v>0.90566927271780484</v>
      </c>
      <c r="AO30">
        <f t="shared" si="9"/>
        <v>0.69111420961411951</v>
      </c>
      <c r="AP30">
        <f t="shared" si="20"/>
        <v>0.25897756579241399</v>
      </c>
      <c r="AQ30">
        <f t="shared" si="27"/>
        <v>0.25897756579241399</v>
      </c>
      <c r="AR30">
        <f t="shared" si="28"/>
        <v>0.25897756579241399</v>
      </c>
      <c r="AT30">
        <f t="shared" si="21"/>
        <v>353.24444744161235</v>
      </c>
      <c r="AU30">
        <f t="shared" si="22"/>
        <v>106.97176036382841</v>
      </c>
      <c r="AV30">
        <f t="shared" si="23"/>
        <v>246.27268707778393</v>
      </c>
      <c r="AW30">
        <f t="shared" si="24"/>
        <v>3000</v>
      </c>
      <c r="BC30">
        <v>3011.58977856</v>
      </c>
      <c r="BD30">
        <v>260.97562973100003</v>
      </c>
      <c r="BF30" s="4">
        <v>4162000</v>
      </c>
      <c r="BG30" s="4">
        <v>2000</v>
      </c>
      <c r="BH30" s="4">
        <v>1100</v>
      </c>
      <c r="BK30" s="4">
        <v>3000</v>
      </c>
      <c r="BL30" s="3">
        <f>BD29+(BD30-BD29)*(BK30-BC29)/(BC30-BC29)</f>
        <v>258.4372702954206</v>
      </c>
      <c r="BM30" t="str">
        <f t="shared" si="29"/>
        <v/>
      </c>
    </row>
    <row r="31" spans="1:65" x14ac:dyDescent="0.35">
      <c r="A31">
        <f t="shared" si="10"/>
        <v>3150</v>
      </c>
      <c r="B31">
        <f t="shared" si="1"/>
        <v>294.9890686134338</v>
      </c>
      <c r="C31">
        <f t="shared" si="11"/>
        <v>283.37785238583001</v>
      </c>
      <c r="D31">
        <f t="shared" si="12"/>
        <v>134.82034228416961</v>
      </c>
      <c r="W31">
        <f t="shared" si="25"/>
        <v>0.2460977592010164</v>
      </c>
      <c r="X31">
        <f t="shared" si="26"/>
        <v>0.24851686294861147</v>
      </c>
      <c r="Y31">
        <f t="shared" si="13"/>
        <v>0.26021610980456256</v>
      </c>
      <c r="Z31">
        <f t="shared" si="14"/>
        <v>0.27306445088881787</v>
      </c>
      <c r="AA31">
        <f t="shared" si="15"/>
        <v>525</v>
      </c>
      <c r="AB31">
        <f t="shared" si="2"/>
        <v>2775</v>
      </c>
      <c r="AC31">
        <f t="shared" si="16"/>
        <v>1129.4356998076516</v>
      </c>
      <c r="AD31">
        <f t="shared" si="17"/>
        <v>2949.6821862702427</v>
      </c>
      <c r="AE31">
        <f t="shared" si="3"/>
        <v>1.0873493252276976</v>
      </c>
      <c r="AF31">
        <f t="shared" si="4"/>
        <v>0.34587455983724136</v>
      </c>
      <c r="AG31">
        <f t="shared" si="30"/>
        <v>0.95089740493732888</v>
      </c>
      <c r="AH31">
        <f t="shared" si="5"/>
        <v>3150</v>
      </c>
      <c r="AJ31">
        <f t="shared" si="18"/>
        <v>4007.0713427385317</v>
      </c>
      <c r="AK31">
        <f t="shared" si="6"/>
        <v>6257.0713427385308</v>
      </c>
      <c r="AL31">
        <f t="shared" si="19"/>
        <v>6644.2923434927498</v>
      </c>
      <c r="AM31">
        <f t="shared" si="7"/>
        <v>8200.0574259037821</v>
      </c>
      <c r="AN31">
        <f t="shared" si="8"/>
        <v>0.92343368743847287</v>
      </c>
      <c r="AO31">
        <f t="shared" si="9"/>
        <v>0.70277407721699214</v>
      </c>
      <c r="AP31">
        <f t="shared" si="20"/>
        <v>0.26484244836974519</v>
      </c>
      <c r="AQ31">
        <f>IF(SIGN(AJ31*AK31)=-1,AP30+(AP32-AP30)*(A31-A30)/(A32-A30),AP31)</f>
        <v>0.26484244836974519</v>
      </c>
      <c r="AR31">
        <f>IF((AM31/AL31)&gt;0.98,IF((AM31/AL31)&lt;1.01,AQ30+(AQ32-AQ30)*(A31-A30)/(A32-A30),AQ31),AQ31)</f>
        <v>0.26484244836974519</v>
      </c>
      <c r="AT31">
        <f t="shared" si="21"/>
        <v>392.772126884057</v>
      </c>
      <c r="AU31">
        <f t="shared" si="22"/>
        <v>109.39427449822701</v>
      </c>
      <c r="AV31">
        <f t="shared" si="23"/>
        <v>283.37785238583001</v>
      </c>
      <c r="AW31">
        <f t="shared" si="24"/>
        <v>3150</v>
      </c>
      <c r="BC31">
        <v>3243.9128623699999</v>
      </c>
      <c r="BD31">
        <v>318.06756217600002</v>
      </c>
      <c r="BF31" s="4">
        <v>4162100</v>
      </c>
      <c r="BG31" s="4">
        <v>2100</v>
      </c>
      <c r="BH31" s="4">
        <v>1100</v>
      </c>
      <c r="BK31" s="4">
        <v>3150</v>
      </c>
      <c r="BL31" s="3">
        <f>BD30+(BD31-BD30)*(BK31-BC30)/(BC31-BC30)</f>
        <v>294.9890686134338</v>
      </c>
      <c r="BM31" t="str">
        <f t="shared" si="29"/>
        <v/>
      </c>
    </row>
    <row r="32" spans="1:65" x14ac:dyDescent="0.35">
      <c r="A32">
        <f t="shared" si="10"/>
        <v>3300</v>
      </c>
      <c r="B32">
        <f t="shared" si="1"/>
        <v>332.26659805572552</v>
      </c>
      <c r="C32">
        <f t="shared" si="11"/>
        <v>324.33752001915269</v>
      </c>
      <c r="D32">
        <f t="shared" si="12"/>
        <v>62.870278510061681</v>
      </c>
      <c r="W32">
        <f t="shared" si="25"/>
        <v>0.25199019653252358</v>
      </c>
      <c r="X32">
        <f t="shared" si="26"/>
        <v>0.25546353011643569</v>
      </c>
      <c r="Y32">
        <f t="shared" si="13"/>
        <v>0.28183404817441177</v>
      </c>
      <c r="Z32">
        <f t="shared" si="14"/>
        <v>0.29060364546000567</v>
      </c>
      <c r="AA32">
        <f t="shared" si="15"/>
        <v>375</v>
      </c>
      <c r="AB32">
        <f t="shared" si="2"/>
        <v>2625</v>
      </c>
      <c r="AC32">
        <f>SQRT(AA32*AA32+depth*depth)</f>
        <v>1068.0004681646915</v>
      </c>
      <c r="AD32">
        <f t="shared" si="17"/>
        <v>2809.0256317805288</v>
      </c>
      <c r="AE32">
        <f t="shared" si="3"/>
        <v>1.2120256565243244</v>
      </c>
      <c r="AF32">
        <f t="shared" si="4"/>
        <v>0.36397895650964407</v>
      </c>
      <c r="AG32">
        <f>(AE32-AF32)*SIN(Icap)+COS(Icap)*LN(AD32/AC32)</f>
        <v>1.0560339962474965</v>
      </c>
      <c r="AH32">
        <f t="shared" si="5"/>
        <v>3300</v>
      </c>
      <c r="AJ32">
        <f t="shared" si="18"/>
        <v>3857.0713427385317</v>
      </c>
      <c r="AK32">
        <f t="shared" si="6"/>
        <v>6107.0713427385308</v>
      </c>
      <c r="AL32">
        <f t="shared" si="19"/>
        <v>6554.9217648248723</v>
      </c>
      <c r="AM32">
        <f t="shared" si="7"/>
        <v>8086.1808281350104</v>
      </c>
      <c r="AN32">
        <f t="shared" si="8"/>
        <v>0.94168840020540634</v>
      </c>
      <c r="AO32">
        <f t="shared" si="9"/>
        <v>0.71476402223145796</v>
      </c>
      <c r="AP32">
        <f t="shared" si="20"/>
        <v>0.27081609253137628</v>
      </c>
      <c r="AQ32">
        <f t="shared" si="27"/>
        <v>0.27081609253137628</v>
      </c>
      <c r="AR32">
        <f t="shared" si="28"/>
        <v>0.27081609253137628</v>
      </c>
      <c r="AT32">
        <f t="shared" si="21"/>
        <v>436.19923307639755</v>
      </c>
      <c r="AU32">
        <f t="shared" si="22"/>
        <v>111.86171305724486</v>
      </c>
      <c r="AV32">
        <f t="shared" si="23"/>
        <v>324.33752001915269</v>
      </c>
      <c r="AW32">
        <f t="shared" si="24"/>
        <v>3300</v>
      </c>
      <c r="BC32">
        <v>3251.5924245699998</v>
      </c>
      <c r="BD32">
        <v>319.90022795200002</v>
      </c>
      <c r="BF32" s="4">
        <v>4162200</v>
      </c>
      <c r="BG32" s="4">
        <v>2200</v>
      </c>
      <c r="BH32" s="4">
        <v>1100</v>
      </c>
      <c r="BK32" s="4">
        <v>3300</v>
      </c>
      <c r="BL32" s="3">
        <f>BD32+(BD33-BD32)*(BK32-BC32)/(BC33-BC32)</f>
        <v>332.26659805572552</v>
      </c>
      <c r="BM32">
        <f t="shared" si="29"/>
        <v>48.407575430000179</v>
      </c>
    </row>
    <row r="33" spans="1:65" x14ac:dyDescent="0.35">
      <c r="A33">
        <f t="shared" si="10"/>
        <v>3450</v>
      </c>
      <c r="B33">
        <f t="shared" si="1"/>
        <v>370.58612757319088</v>
      </c>
      <c r="C33">
        <f t="shared" si="11"/>
        <v>367.92806683815354</v>
      </c>
      <c r="D33">
        <f t="shared" si="12"/>
        <v>7.0652868711472356</v>
      </c>
      <c r="W33">
        <f t="shared" si="25"/>
        <v>0.25933206166083511</v>
      </c>
      <c r="X33">
        <f t="shared" si="26"/>
        <v>0.26320059320523453</v>
      </c>
      <c r="Y33">
        <f t="shared" si="13"/>
        <v>0.29243561161456211</v>
      </c>
      <c r="Z33">
        <f t="shared" si="14"/>
        <v>0.29426757776911849</v>
      </c>
      <c r="AA33">
        <f t="shared" si="15"/>
        <v>225</v>
      </c>
      <c r="AB33">
        <f t="shared" si="2"/>
        <v>2475</v>
      </c>
      <c r="AC33">
        <f t="shared" si="16"/>
        <v>1025</v>
      </c>
      <c r="AD33">
        <f t="shared" si="17"/>
        <v>2669.386633666993</v>
      </c>
      <c r="AE33">
        <f t="shared" si="3"/>
        <v>1.3494818844471053</v>
      </c>
      <c r="AF33">
        <f t="shared" si="4"/>
        <v>0.38398462395501898</v>
      </c>
      <c r="AG33">
        <f t="shared" si="30"/>
        <v>1.1676423092242774</v>
      </c>
      <c r="AH33">
        <f t="shared" si="5"/>
        <v>3450</v>
      </c>
      <c r="AJ33">
        <f t="shared" si="18"/>
        <v>3707.0713427385317</v>
      </c>
      <c r="AK33">
        <f t="shared" si="6"/>
        <v>5957.0713427385308</v>
      </c>
      <c r="AL33">
        <f t="shared" si="19"/>
        <v>6467.7954466845395</v>
      </c>
      <c r="AM33">
        <f t="shared" si="7"/>
        <v>7973.49979510106</v>
      </c>
      <c r="AN33">
        <f t="shared" si="8"/>
        <v>0.9604413156288778</v>
      </c>
      <c r="AO33">
        <f t="shared" si="9"/>
        <v>0.72709466447850057</v>
      </c>
      <c r="AP33">
        <f t="shared" si="20"/>
        <v>0.27689212606964508</v>
      </c>
      <c r="AQ33">
        <f>IF(SIGN(AJ33*AK33)=-1,AP32+(AP34-AP32)*(A33-A32)/(A34-A32),AP33)</f>
        <v>0.27689212606964508</v>
      </c>
      <c r="AR33">
        <f>IF((AM33/AL33)&gt;0.98,IF((AM33/AL33)&lt;1.01,AQ32+(AQ34-AQ32)*(A33-A32)/(A34-A32),AQ33),AQ33)</f>
        <v>0.27689212606964508</v>
      </c>
      <c r="AT33">
        <f t="shared" si="21"/>
        <v>482.29951081216535</v>
      </c>
      <c r="AU33">
        <f t="shared" si="22"/>
        <v>114.37144397401183</v>
      </c>
      <c r="AV33">
        <f t="shared" si="23"/>
        <v>367.92806683815354</v>
      </c>
      <c r="AW33">
        <f t="shared" si="24"/>
        <v>3450</v>
      </c>
      <c r="BC33">
        <v>3491.5950705800001</v>
      </c>
      <c r="BD33">
        <v>381.21215113900001</v>
      </c>
      <c r="BF33" s="4">
        <v>4162300</v>
      </c>
      <c r="BG33" s="4">
        <v>2300</v>
      </c>
      <c r="BH33" s="4">
        <v>1100</v>
      </c>
      <c r="BK33" s="4">
        <v>3450</v>
      </c>
      <c r="BL33" s="3">
        <f>BD32+(BD33-BD32)*(BK33-BC32)/(BC33-BC32)</f>
        <v>370.58612757319088</v>
      </c>
      <c r="BM33" t="str">
        <f t="shared" si="29"/>
        <v/>
      </c>
    </row>
    <row r="34" spans="1:65" x14ac:dyDescent="0.35">
      <c r="A34">
        <f t="shared" si="10"/>
        <v>3600</v>
      </c>
      <c r="B34">
        <f t="shared" si="1"/>
        <v>410.06621655397606</v>
      </c>
      <c r="C34">
        <f t="shared" si="11"/>
        <v>412.06820350352132</v>
      </c>
      <c r="D34">
        <f t="shared" si="12"/>
        <v>4.0079517461495167</v>
      </c>
      <c r="W34">
        <f t="shared" si="25"/>
        <v>0.25738444347904116</v>
      </c>
      <c r="X34">
        <f t="shared" si="26"/>
        <v>0.25156829375284778</v>
      </c>
      <c r="Y34">
        <f t="shared" si="13"/>
        <v>0.2870361284868333</v>
      </c>
      <c r="Z34">
        <f t="shared" si="14"/>
        <v>0.2798046792045481</v>
      </c>
      <c r="AA34">
        <f t="shared" si="15"/>
        <v>75</v>
      </c>
      <c r="AB34">
        <f t="shared" si="2"/>
        <v>2325</v>
      </c>
      <c r="AC34">
        <f t="shared" si="16"/>
        <v>1002.808556006579</v>
      </c>
      <c r="AD34">
        <f t="shared" si="17"/>
        <v>2530.9336222034744</v>
      </c>
      <c r="AE34">
        <f t="shared" si="3"/>
        <v>1.4959364790841299</v>
      </c>
      <c r="AF34">
        <f t="shared" si="4"/>
        <v>0.40618880241899996</v>
      </c>
      <c r="AG34">
        <f t="shared" si="30"/>
        <v>1.2806759068404774</v>
      </c>
      <c r="AH34">
        <f t="shared" si="5"/>
        <v>3600</v>
      </c>
      <c r="AJ34">
        <f t="shared" si="18"/>
        <v>3557.0713427385317</v>
      </c>
      <c r="AK34">
        <f t="shared" si="6"/>
        <v>5807.0713427385308</v>
      </c>
      <c r="AL34">
        <f t="shared" si="19"/>
        <v>6383.0052904044896</v>
      </c>
      <c r="AM34">
        <f t="shared" si="7"/>
        <v>7862.0657323412834</v>
      </c>
      <c r="AN34">
        <f t="shared" si="8"/>
        <v>0.9796993737467945</v>
      </c>
      <c r="AO34">
        <f t="shared" si="9"/>
        <v>0.73977682110805254</v>
      </c>
      <c r="AP34">
        <f t="shared" si="20"/>
        <v>0.28306289270632579</v>
      </c>
      <c r="AQ34">
        <f t="shared" si="27"/>
        <v>0.28306289270632579</v>
      </c>
      <c r="AR34">
        <f t="shared" si="28"/>
        <v>0.28306289270632579</v>
      </c>
      <c r="AT34">
        <f t="shared" si="21"/>
        <v>528.98850829449373</v>
      </c>
      <c r="AU34">
        <f t="shared" si="22"/>
        <v>116.92030479097241</v>
      </c>
      <c r="AV34">
        <f t="shared" si="23"/>
        <v>412.06820350352132</v>
      </c>
      <c r="AW34">
        <f t="shared" si="24"/>
        <v>3600</v>
      </c>
      <c r="BC34">
        <v>3660.9873077000002</v>
      </c>
      <c r="BD34">
        <v>426.29916624800001</v>
      </c>
      <c r="BF34" s="4">
        <v>4162400</v>
      </c>
      <c r="BG34" s="4">
        <v>2400</v>
      </c>
      <c r="BH34" s="4">
        <v>1100</v>
      </c>
      <c r="BK34" s="4">
        <v>3600</v>
      </c>
      <c r="BL34" s="3">
        <f>BD33+(BD34-BD33)*(BK34-BC33)/(BC34-BC33)</f>
        <v>410.06621655397606</v>
      </c>
      <c r="BM34" t="str">
        <f t="shared" si="29"/>
        <v/>
      </c>
    </row>
    <row r="35" spans="1:65" x14ac:dyDescent="0.35">
      <c r="A35">
        <f t="shared" si="10"/>
        <v>3750</v>
      </c>
      <c r="B35">
        <f t="shared" si="1"/>
        <v>447.80146061690323</v>
      </c>
      <c r="C35">
        <f t="shared" si="11"/>
        <v>454.03890538420353</v>
      </c>
      <c r="D35">
        <f t="shared" si="12"/>
        <v>38.905717225121933</v>
      </c>
      <c r="W35">
        <f t="shared" si="25"/>
        <v>0.24212757091865947</v>
      </c>
      <c r="X35">
        <f t="shared" si="26"/>
        <v>0.23268684808447118</v>
      </c>
      <c r="Y35">
        <f t="shared" si="13"/>
        <v>0.2632380184573056</v>
      </c>
      <c r="Z35">
        <f t="shared" si="14"/>
        <v>0.24667135771006315</v>
      </c>
      <c r="AA35">
        <f t="shared" si="15"/>
        <v>-75</v>
      </c>
      <c r="AB35">
        <f t="shared" si="2"/>
        <v>2175</v>
      </c>
      <c r="AC35">
        <f t="shared" si="16"/>
        <v>1002.808556006579</v>
      </c>
      <c r="AD35">
        <f t="shared" si="17"/>
        <v>2393.8723859053139</v>
      </c>
      <c r="AE35">
        <f t="shared" si="3"/>
        <v>1.6456561745056633</v>
      </c>
      <c r="AF35">
        <f t="shared" si="4"/>
        <v>0.43094898740037652</v>
      </c>
      <c r="AG35">
        <f t="shared" si="30"/>
        <v>1.3885430036209556</v>
      </c>
      <c r="AH35">
        <f t="shared" si="5"/>
        <v>3750</v>
      </c>
      <c r="AJ35">
        <f t="shared" si="18"/>
        <v>3407.0713427385317</v>
      </c>
      <c r="AK35">
        <f t="shared" si="6"/>
        <v>5657.0713427385308</v>
      </c>
      <c r="AL35">
        <f t="shared" si="19"/>
        <v>6300.6456125154464</v>
      </c>
      <c r="AM35">
        <f t="shared" si="7"/>
        <v>7751.9324156518242</v>
      </c>
      <c r="AN35">
        <f t="shared" si="8"/>
        <v>0.99946839461420867</v>
      </c>
      <c r="AO35">
        <f t="shared" si="9"/>
        <v>0.75282148210926025</v>
      </c>
      <c r="AP35">
        <f t="shared" si="20"/>
        <v>0.28931933850107361</v>
      </c>
      <c r="AQ35">
        <f t="shared" si="27"/>
        <v>0.28931933850107361</v>
      </c>
      <c r="AR35">
        <f t="shared" si="28"/>
        <v>0.28931933850107361</v>
      </c>
      <c r="AT35">
        <f t="shared" si="21"/>
        <v>573.54346112462497</v>
      </c>
      <c r="AU35">
        <f t="shared" si="22"/>
        <v>119.50455574042145</v>
      </c>
      <c r="AV35">
        <f t="shared" si="23"/>
        <v>454.03890538420353</v>
      </c>
      <c r="AW35">
        <f t="shared" si="24"/>
        <v>3750</v>
      </c>
      <c r="BC35">
        <v>3731.5977165999998</v>
      </c>
      <c r="BD35">
        <v>443.51949129500002</v>
      </c>
      <c r="BF35" s="4">
        <v>4162500</v>
      </c>
      <c r="BG35" s="4">
        <v>2500</v>
      </c>
      <c r="BH35" s="4">
        <v>1100</v>
      </c>
      <c r="BK35" s="4">
        <v>3750</v>
      </c>
      <c r="BL35" s="3">
        <f>BD35+(BD36-BD35)*(BK35-BC35)/(BC36-BC35)</f>
        <v>447.80146061690323</v>
      </c>
      <c r="BM35">
        <f t="shared" si="29"/>
        <v>18.402283400000215</v>
      </c>
    </row>
    <row r="36" spans="1:65" x14ac:dyDescent="0.35">
      <c r="A36">
        <f t="shared" si="10"/>
        <v>3900</v>
      </c>
      <c r="B36">
        <f t="shared" si="1"/>
        <v>482.70448782957391</v>
      </c>
      <c r="C36">
        <f t="shared" si="11"/>
        <v>491.039609040713</v>
      </c>
      <c r="D36">
        <f t="shared" si="12"/>
        <v>69.474245604380883</v>
      </c>
      <c r="W36">
        <f t="shared" si="25"/>
        <v>0.22285879508372206</v>
      </c>
      <c r="X36">
        <f t="shared" si="26"/>
        <v>0.2130307420829729</v>
      </c>
      <c r="Y36">
        <f t="shared" si="13"/>
        <v>0.22260772987931507</v>
      </c>
      <c r="Z36">
        <f t="shared" si="14"/>
        <v>0.19854410204856701</v>
      </c>
      <c r="AA36">
        <f t="shared" si="15"/>
        <v>-225</v>
      </c>
      <c r="AB36">
        <f t="shared" si="2"/>
        <v>2025</v>
      </c>
      <c r="AC36">
        <f t="shared" si="16"/>
        <v>1025</v>
      </c>
      <c r="AD36">
        <f t="shared" si="17"/>
        <v>2258.4563312138671</v>
      </c>
      <c r="AE36">
        <f t="shared" si="3"/>
        <v>1.7921107691426879</v>
      </c>
      <c r="AF36">
        <f t="shared" si="4"/>
        <v>0.45869715439196262</v>
      </c>
      <c r="AG36">
        <f t="shared" si="30"/>
        <v>1.4844528984818235</v>
      </c>
      <c r="AH36">
        <f t="shared" si="5"/>
        <v>3900</v>
      </c>
      <c r="AJ36">
        <f t="shared" si="18"/>
        <v>3257.0713427385317</v>
      </c>
      <c r="AK36">
        <f t="shared" si="6"/>
        <v>5507.0713427385308</v>
      </c>
      <c r="AL36">
        <f t="shared" si="19"/>
        <v>6220.8129478138608</v>
      </c>
      <c r="AM36">
        <f t="shared" si="7"/>
        <v>7643.1560741628173</v>
      </c>
      <c r="AN36">
        <f t="shared" si="8"/>
        <v>1.019752913710205</v>
      </c>
      <c r="AO36">
        <f t="shared" si="9"/>
        <v>0.76623978081500477</v>
      </c>
      <c r="AP36">
        <f t="shared" si="20"/>
        <v>0.29565089854742455</v>
      </c>
      <c r="AQ36">
        <f t="shared" si="27"/>
        <v>0.29565089854742455</v>
      </c>
      <c r="AR36">
        <f t="shared" si="28"/>
        <v>0.29565089854742455</v>
      </c>
      <c r="AT36">
        <f t="shared" si="21"/>
        <v>613.15944198452871</v>
      </c>
      <c r="AU36">
        <f t="shared" si="22"/>
        <v>122.11983294381572</v>
      </c>
      <c r="AV36">
        <f t="shared" si="23"/>
        <v>491.039609040713</v>
      </c>
      <c r="AW36">
        <f t="shared" si="24"/>
        <v>3900</v>
      </c>
      <c r="BC36">
        <v>3971.60036261</v>
      </c>
      <c r="BD36">
        <v>499.36495052700002</v>
      </c>
      <c r="BF36" s="4">
        <v>4162600</v>
      </c>
      <c r="BG36" s="4">
        <v>2600</v>
      </c>
      <c r="BH36" s="4">
        <v>1100</v>
      </c>
      <c r="BK36" s="4">
        <v>3900</v>
      </c>
      <c r="BL36" s="3">
        <f>BD35+(BD36-BD35)*(BK36-BC35)/(BC36-BC35)</f>
        <v>482.70448782957391</v>
      </c>
      <c r="BM36" t="str">
        <f t="shared" si="29"/>
        <v/>
      </c>
    </row>
    <row r="37" spans="1:65" x14ac:dyDescent="0.35">
      <c r="A37">
        <f t="shared" si="10"/>
        <v>4050</v>
      </c>
      <c r="B37">
        <f t="shared" si="1"/>
        <v>514.65909914201984</v>
      </c>
      <c r="C37">
        <f t="shared" si="11"/>
        <v>520.82122434799805</v>
      </c>
      <c r="D37">
        <f t="shared" si="12"/>
        <v>37.971787054152045</v>
      </c>
      <c r="W37">
        <f t="shared" si="25"/>
        <v>0.1893955888733484</v>
      </c>
      <c r="X37">
        <f t="shared" si="26"/>
        <v>0.16576043566372392</v>
      </c>
      <c r="Y37">
        <f t="shared" si="13"/>
        <v>0.17001462183269608</v>
      </c>
      <c r="Z37">
        <f t="shared" si="14"/>
        <v>0.14148514161682518</v>
      </c>
      <c r="AA37">
        <f t="shared" si="15"/>
        <v>-375</v>
      </c>
      <c r="AB37">
        <f t="shared" si="2"/>
        <v>1875</v>
      </c>
      <c r="AC37">
        <f t="shared" si="16"/>
        <v>1068.0004681646915</v>
      </c>
      <c r="AD37">
        <f t="shared" si="17"/>
        <v>2125</v>
      </c>
      <c r="AE37">
        <f t="shared" si="3"/>
        <v>1.9295669970654687</v>
      </c>
      <c r="AF37">
        <f t="shared" si="4"/>
        <v>0.48995732625372829</v>
      </c>
      <c r="AG37">
        <f t="shared" si="30"/>
        <v>1.5629483801153166</v>
      </c>
      <c r="AH37">
        <f t="shared" si="5"/>
        <v>4050</v>
      </c>
      <c r="AJ37">
        <f t="shared" si="18"/>
        <v>3107.0713427385317</v>
      </c>
      <c r="AK37">
        <f t="shared" si="6"/>
        <v>5357.0713427385308</v>
      </c>
      <c r="AL37">
        <f t="shared" si="19"/>
        <v>6143.605808388671</v>
      </c>
      <c r="AM37">
        <f t="shared" si="7"/>
        <v>7535.7954703661117</v>
      </c>
      <c r="AN37">
        <f t="shared" si="8"/>
        <v>1.040556009498643</v>
      </c>
      <c r="AO37">
        <f t="shared" si="9"/>
        <v>0.7800429588263279</v>
      </c>
      <c r="AP37">
        <f t="shared" si="20"/>
        <v>0.30204538631660799</v>
      </c>
      <c r="AQ37">
        <f t="shared" si="27"/>
        <v>0.30204538631660799</v>
      </c>
      <c r="AR37">
        <f t="shared" si="28"/>
        <v>0.30204538631660799</v>
      </c>
      <c r="AT37">
        <f t="shared" si="21"/>
        <v>645.58232705277373</v>
      </c>
      <c r="AU37">
        <f t="shared" si="22"/>
        <v>124.76110270477569</v>
      </c>
      <c r="AV37">
        <f t="shared" si="23"/>
        <v>520.82122434799805</v>
      </c>
      <c r="AW37">
        <f t="shared" si="24"/>
        <v>4050</v>
      </c>
      <c r="BC37">
        <v>4078.06175304</v>
      </c>
      <c r="BD37">
        <v>520.13336708099996</v>
      </c>
      <c r="BF37" s="4">
        <v>4162700</v>
      </c>
      <c r="BG37" s="4">
        <v>2700</v>
      </c>
      <c r="BH37" s="4">
        <v>1100</v>
      </c>
      <c r="BK37" s="4">
        <v>4050</v>
      </c>
      <c r="BL37" s="3">
        <f>BD36+(BD37-BD36)*(BK37-BC36)/(BC37-BC36)</f>
        <v>514.65909914201984</v>
      </c>
      <c r="BM37" t="str">
        <f t="shared" si="29"/>
        <v/>
      </c>
    </row>
    <row r="38" spans="1:65" x14ac:dyDescent="0.35">
      <c r="A38">
        <f t="shared" si="10"/>
        <v>4200</v>
      </c>
      <c r="B38">
        <f t="shared" si="1"/>
        <v>539.52316449157843</v>
      </c>
      <c r="C38">
        <f t="shared" si="11"/>
        <v>542.04399559052183</v>
      </c>
      <c r="D38">
        <f t="shared" si="12"/>
        <v>6.3545894294002094</v>
      </c>
      <c r="W38">
        <f t="shared" si="25"/>
        <v>0.12733531991893302</v>
      </c>
      <c r="X38">
        <f t="shared" si="26"/>
        <v>8.891020417414211E-2</v>
      </c>
      <c r="Y38">
        <f t="shared" si="13"/>
        <v>0.11138044578979285</v>
      </c>
      <c r="Z38">
        <f t="shared" si="14"/>
        <v>8.1275749962760532E-2</v>
      </c>
      <c r="AA38">
        <f t="shared" si="15"/>
        <v>-525</v>
      </c>
      <c r="AB38">
        <f t="shared" si="2"/>
        <v>1725</v>
      </c>
      <c r="AC38">
        <f t="shared" si="16"/>
        <v>1129.4356998076516</v>
      </c>
      <c r="AD38">
        <f t="shared" si="17"/>
        <v>1993.8969381590414</v>
      </c>
      <c r="AE38">
        <f t="shared" si="3"/>
        <v>2.0542433283620953</v>
      </c>
      <c r="AF38">
        <f t="shared" si="4"/>
        <v>0.52536687381531622</v>
      </c>
      <c r="AG38">
        <f t="shared" si="30"/>
        <v>1.6207719999496422</v>
      </c>
      <c r="AH38">
        <f t="shared" si="5"/>
        <v>4200</v>
      </c>
      <c r="AJ38">
        <f t="shared" si="18"/>
        <v>2957.0713427385317</v>
      </c>
      <c r="AK38">
        <f t="shared" si="6"/>
        <v>5207.0713427385308</v>
      </c>
      <c r="AL38">
        <f t="shared" si="19"/>
        <v>6069.1243953345911</v>
      </c>
      <c r="AM38">
        <f t="shared" si="7"/>
        <v>7429.9119758156521</v>
      </c>
      <c r="AN38">
        <f t="shared" si="8"/>
        <v>1.0618791249456341</v>
      </c>
      <c r="AO38">
        <f t="shared" si="9"/>
        <v>0.79424232475153378</v>
      </c>
      <c r="AP38">
        <f t="shared" si="20"/>
        <v>0.30848888847254335</v>
      </c>
      <c r="AQ38">
        <f t="shared" si="27"/>
        <v>0.30848888847254335</v>
      </c>
      <c r="AR38">
        <f t="shared" si="28"/>
        <v>0.30848888847254335</v>
      </c>
      <c r="AT38">
        <f t="shared" si="21"/>
        <v>669.46661365250429</v>
      </c>
      <c r="AU38">
        <f t="shared" si="22"/>
        <v>127.42261806198243</v>
      </c>
      <c r="AV38">
        <f t="shared" si="23"/>
        <v>542.04399559052183</v>
      </c>
      <c r="AW38">
        <f t="shared" si="24"/>
        <v>4200</v>
      </c>
      <c r="BC38">
        <v>4211.6030086199999</v>
      </c>
      <c r="BD38">
        <v>541.368196646</v>
      </c>
      <c r="BF38" s="4">
        <v>4162800</v>
      </c>
      <c r="BG38" s="4">
        <v>2800</v>
      </c>
      <c r="BH38" s="4">
        <v>1100</v>
      </c>
      <c r="BK38" s="4">
        <v>4200</v>
      </c>
      <c r="BL38" s="3">
        <f>BD37+(BD38-BD37)*(BK38-BC37)/(BC38-BC37)</f>
        <v>539.52316449157843</v>
      </c>
      <c r="BM38" t="str">
        <f t="shared" si="29"/>
        <v/>
      </c>
    </row>
    <row r="39" spans="1:65" x14ac:dyDescent="0.35">
      <c r="A39">
        <f t="shared" si="10"/>
        <v>4350</v>
      </c>
      <c r="B39">
        <f t="shared" si="1"/>
        <v>552.85969511769974</v>
      </c>
      <c r="C39">
        <f t="shared" si="11"/>
        <v>554.23535808493591</v>
      </c>
      <c r="D39">
        <f t="shared" si="12"/>
        <v>1.8924485994250151</v>
      </c>
      <c r="W39">
        <f t="shared" si="25"/>
        <v>6.8770727629570275E-2</v>
      </c>
      <c r="X39">
        <f t="shared" si="26"/>
        <v>4.8631251084998439E-2</v>
      </c>
      <c r="Y39">
        <f t="shared" si="13"/>
        <v>5.1516516795191668E-2</v>
      </c>
      <c r="Z39">
        <f t="shared" si="14"/>
        <v>2.1757283627622807E-2</v>
      </c>
      <c r="AA39">
        <f t="shared" si="15"/>
        <v>-675</v>
      </c>
      <c r="AB39">
        <f t="shared" si="2"/>
        <v>1575</v>
      </c>
      <c r="AC39">
        <f t="shared" si="16"/>
        <v>1206.4928512013653</v>
      </c>
      <c r="AD39">
        <f t="shared" si="17"/>
        <v>1865.6433206805634</v>
      </c>
      <c r="AE39">
        <f t="shared" si="3"/>
        <v>2.1645459935056675</v>
      </c>
      <c r="AF39">
        <f t="shared" si="4"/>
        <v>0.56570146865617776</v>
      </c>
      <c r="AG39">
        <f t="shared" si="30"/>
        <v>1.6567639470396942</v>
      </c>
      <c r="AH39">
        <f t="shared" si="5"/>
        <v>4350</v>
      </c>
      <c r="AJ39">
        <f t="shared" si="18"/>
        <v>2807.0713427385317</v>
      </c>
      <c r="AK39">
        <f t="shared" si="6"/>
        <v>5057.0713427385308</v>
      </c>
      <c r="AL39">
        <f t="shared" si="19"/>
        <v>5997.4702603034148</v>
      </c>
      <c r="AM39">
        <f t="shared" si="7"/>
        <v>7325.5696410277396</v>
      </c>
      <c r="AN39">
        <f t="shared" si="8"/>
        <v>1.0837218853076591</v>
      </c>
      <c r="AO39">
        <f t="shared" si="9"/>
        <v>0.80884920613005074</v>
      </c>
      <c r="AP39">
        <f t="shared" si="20"/>
        <v>0.31496566845907364</v>
      </c>
      <c r="AQ39">
        <f t="shared" si="27"/>
        <v>0.31496566845907364</v>
      </c>
      <c r="AR39">
        <f t="shared" si="28"/>
        <v>0.31496566845907364</v>
      </c>
      <c r="AT39">
        <f t="shared" si="21"/>
        <v>684.3332370504196</v>
      </c>
      <c r="AU39">
        <f t="shared" si="22"/>
        <v>130.09787896548366</v>
      </c>
      <c r="AV39">
        <f t="shared" si="23"/>
        <v>554.23535808493591</v>
      </c>
      <c r="AW39">
        <f t="shared" si="24"/>
        <v>4350</v>
      </c>
      <c r="BC39">
        <v>4451.6056546299997</v>
      </c>
      <c r="BD39">
        <v>561.29630355300003</v>
      </c>
      <c r="BF39" s="4">
        <v>4162900</v>
      </c>
      <c r="BG39" s="4">
        <v>2900</v>
      </c>
      <c r="BH39" s="4">
        <v>1100</v>
      </c>
      <c r="BK39" s="4">
        <v>4350</v>
      </c>
      <c r="BL39" s="3">
        <f>BD38+(BD39-BD38)*(BK39-BC38)/(BC39-BC38)</f>
        <v>552.85969511769974</v>
      </c>
      <c r="BM39" t="str">
        <f t="shared" si="29"/>
        <v/>
      </c>
    </row>
    <row r="40" spans="1:65" x14ac:dyDescent="0.35">
      <c r="A40">
        <f t="shared" si="10"/>
        <v>4500</v>
      </c>
      <c r="B40">
        <f t="shared" si="1"/>
        <v>560.15438278044951</v>
      </c>
      <c r="C40">
        <f t="shared" si="11"/>
        <v>557.49895062907933</v>
      </c>
      <c r="D40">
        <f t="shared" si="12"/>
        <v>7.0513199105304514</v>
      </c>
      <c r="W40">
        <f t="shared" si="25"/>
        <v>2.9846228796858061E-3</v>
      </c>
      <c r="X40">
        <f t="shared" si="26"/>
        <v>-5.4600496844370051E-2</v>
      </c>
      <c r="Y40">
        <f t="shared" si="13"/>
        <v>6.8106281369193769E-3</v>
      </c>
      <c r="Z40">
        <f t="shared" si="14"/>
        <v>-3.5378539901461559E-2</v>
      </c>
      <c r="AA40">
        <f t="shared" si="15"/>
        <v>-825</v>
      </c>
      <c r="AB40">
        <f t="shared" ref="AB40:AB63" si="31">x2_-A40</f>
        <v>1425</v>
      </c>
      <c r="AC40">
        <f t="shared" ref="AC40:AC63" si="32">SQRT(AA40*AA40+depth*depth)</f>
        <v>1296.3892162464172</v>
      </c>
      <c r="AD40">
        <f t="shared" ref="AD40:AD63" si="33">SQRT(AB40*AB40+depth*depth)</f>
        <v>1740.8690358553683</v>
      </c>
      <c r="AE40">
        <f t="shared" si="3"/>
        <v>2.2605963715285045</v>
      </c>
      <c r="AF40">
        <f t="shared" si="4"/>
        <v>0.61190243443466663</v>
      </c>
      <c r="AG40">
        <f t="shared" ref="AG40:AG63" si="34">(AE40-AF40)*SIN(Icap)+COS(Icap)*LN(AD40/AC40)</f>
        <v>1.6711574862404659</v>
      </c>
      <c r="AH40">
        <f t="shared" si="5"/>
        <v>4500</v>
      </c>
      <c r="AJ40">
        <f t="shared" si="18"/>
        <v>2657.0713427385317</v>
      </c>
      <c r="AK40">
        <f t="shared" si="6"/>
        <v>4907.0713427385308</v>
      </c>
      <c r="AL40">
        <f t="shared" si="19"/>
        <v>5928.7459146435294</v>
      </c>
      <c r="AM40">
        <f t="shared" si="7"/>
        <v>7222.8352578973954</v>
      </c>
      <c r="AN40">
        <f t="shared" si="8"/>
        <v>1.1060819150481207</v>
      </c>
      <c r="AO40">
        <f t="shared" si="9"/>
        <v>0.82387489389522084</v>
      </c>
      <c r="AP40">
        <f t="shared" si="20"/>
        <v>0.3214580826344568</v>
      </c>
      <c r="AQ40">
        <f t="shared" si="27"/>
        <v>0.3214580826344568</v>
      </c>
      <c r="AR40">
        <f t="shared" si="28"/>
        <v>0.3214580826344568</v>
      </c>
      <c r="AT40">
        <f t="shared" si="21"/>
        <v>690.27854826477585</v>
      </c>
      <c r="AU40">
        <f t="shared" si="22"/>
        <v>132.77959763569655</v>
      </c>
      <c r="AV40">
        <f t="shared" si="23"/>
        <v>557.49895062907933</v>
      </c>
      <c r="AW40">
        <f t="shared" si="24"/>
        <v>4500</v>
      </c>
      <c r="BC40">
        <v>4495.1361983699999</v>
      </c>
      <c r="BD40">
        <v>560.41994876599995</v>
      </c>
      <c r="BF40" s="4">
        <v>4163000</v>
      </c>
      <c r="BG40" s="4">
        <v>3000</v>
      </c>
      <c r="BH40" s="4">
        <v>1100</v>
      </c>
      <c r="BK40" s="4">
        <v>4500</v>
      </c>
      <c r="BL40" s="3">
        <f>BD40+(BD41-BD40)*(BK40-BC40)/(BC41-BC40)</f>
        <v>560.15438278044951</v>
      </c>
      <c r="BM40">
        <f t="shared" si="29"/>
        <v>4.8638016300001254</v>
      </c>
    </row>
    <row r="41" spans="1:65" x14ac:dyDescent="0.35">
      <c r="A41">
        <f t="shared" si="10"/>
        <v>4650</v>
      </c>
      <c r="B41">
        <f t="shared" si="1"/>
        <v>551.964308253794</v>
      </c>
      <c r="C41">
        <f t="shared" si="11"/>
        <v>552.1921696438601</v>
      </c>
      <c r="D41">
        <f t="shared" si="12"/>
        <v>5.1920813082853436E-2</v>
      </c>
      <c r="W41">
        <f t="shared" si="25"/>
        <v>9.4153462534088697E-2</v>
      </c>
      <c r="X41">
        <f t="shared" si="26"/>
        <v>-0.13370642822380735</v>
      </c>
      <c r="Y41">
        <f t="shared" si="13"/>
        <v>6.267625334106014E-2</v>
      </c>
      <c r="Z41">
        <f t="shared" si="14"/>
        <v>-8.9973966780658735E-2</v>
      </c>
      <c r="AA41">
        <f t="shared" si="15"/>
        <v>-975</v>
      </c>
      <c r="AB41">
        <f t="shared" si="31"/>
        <v>1275</v>
      </c>
      <c r="AC41">
        <f t="shared" si="32"/>
        <v>1396.6477723463422</v>
      </c>
      <c r="AD41">
        <f t="shared" si="33"/>
        <v>1620.3780423098801</v>
      </c>
      <c r="AE41">
        <f t="shared" si="3"/>
        <v>2.3435369383582927</v>
      </c>
      <c r="AF41">
        <f t="shared" si="4"/>
        <v>0.66510268646949422</v>
      </c>
      <c r="AG41">
        <f t="shared" si="34"/>
        <v>1.6647982529013972</v>
      </c>
      <c r="AH41">
        <f t="shared" si="5"/>
        <v>4650</v>
      </c>
      <c r="AJ41">
        <f t="shared" si="18"/>
        <v>2507.0713427385317</v>
      </c>
      <c r="AK41">
        <f t="shared" si="6"/>
        <v>4757.0713427385308</v>
      </c>
      <c r="AL41">
        <f t="shared" si="19"/>
        <v>5863.0543846685223</v>
      </c>
      <c r="AM41">
        <f t="shared" si="7"/>
        <v>7121.7784127213736</v>
      </c>
      <c r="AN41">
        <f t="shared" si="8"/>
        <v>1.1289546572998745</v>
      </c>
      <c r="AO41">
        <f t="shared" si="9"/>
        <v>0.83933057872603756</v>
      </c>
      <c r="AP41">
        <f t="shared" si="20"/>
        <v>0.32794651317481899</v>
      </c>
      <c r="AQ41">
        <f t="shared" si="27"/>
        <v>0.32794651317481899</v>
      </c>
      <c r="AR41">
        <f t="shared" si="28"/>
        <v>0.32794651317481899</v>
      </c>
      <c r="AT41">
        <f t="shared" si="21"/>
        <v>687.65184049276047</v>
      </c>
      <c r="AU41">
        <f t="shared" si="22"/>
        <v>135.45967084890034</v>
      </c>
      <c r="AV41">
        <f t="shared" si="23"/>
        <v>552.1921696438601</v>
      </c>
      <c r="AW41">
        <f t="shared" si="24"/>
        <v>4650</v>
      </c>
      <c r="BC41">
        <v>4691.6083006400004</v>
      </c>
      <c r="BD41">
        <v>549.69247436600006</v>
      </c>
      <c r="BF41" s="4">
        <v>4163100</v>
      </c>
      <c r="BG41" s="4">
        <v>3100</v>
      </c>
      <c r="BH41" s="4">
        <v>1100</v>
      </c>
      <c r="BK41" s="4">
        <v>4650</v>
      </c>
      <c r="BL41" s="3">
        <f t="shared" ref="BL41:BL97" si="35">BD40+(BD41-BD40)*(BK41-BC40)/(BC41-BC40)</f>
        <v>551.964308253794</v>
      </c>
      <c r="BM41" t="str">
        <f t="shared" si="29"/>
        <v/>
      </c>
    </row>
    <row r="42" spans="1:65" x14ac:dyDescent="0.35">
      <c r="A42">
        <f t="shared" si="10"/>
        <v>4800</v>
      </c>
      <c r="B42">
        <f t="shared" si="1"/>
        <v>531.9083440202229</v>
      </c>
      <c r="C42">
        <f t="shared" si="11"/>
        <v>538.69607462676129</v>
      </c>
      <c r="D42">
        <f t="shared" si="12"/>
        <v>46.073286786938006</v>
      </c>
      <c r="W42">
        <f t="shared" si="25"/>
        <v>0.15666510643529799</v>
      </c>
      <c r="X42">
        <f t="shared" si="26"/>
        <v>-0.17962378464678863</v>
      </c>
      <c r="Y42">
        <f t="shared" si="13"/>
        <v>0.11629457405461456</v>
      </c>
      <c r="Z42">
        <f t="shared" si="14"/>
        <v>-0.1426151813285704</v>
      </c>
      <c r="AA42">
        <f t="shared" ref="AA42:AA63" si="36">x1_-A42</f>
        <v>-1125</v>
      </c>
      <c r="AB42">
        <f t="shared" si="31"/>
        <v>1125</v>
      </c>
      <c r="AC42">
        <f t="shared" si="32"/>
        <v>1505.1993223490369</v>
      </c>
      <c r="AD42">
        <f t="shared" si="33"/>
        <v>1505.1993223490369</v>
      </c>
      <c r="AE42">
        <f t="shared" ref="AE42:AE73" si="37">IF(AA42=0,PI()/2,IF(AA42&lt;0,PI()+(ATAN(depth/AA42)),(ATAN(depth/AA42))))</f>
        <v>2.4149503129080676</v>
      </c>
      <c r="AF42">
        <f t="shared" ref="AF42:AF73" si="38">IF(AB42=0,PI()/2,IF(AB42&lt;0,PI()+(ATAN(depth/AB42)),(ATAN(depth/AB42))))</f>
        <v>0.72664234068172562</v>
      </c>
      <c r="AG42">
        <f t="shared" si="34"/>
        <v>1.6385871505468039</v>
      </c>
      <c r="AH42">
        <f t="shared" ref="AH42:AH73" si="39">A42</f>
        <v>4800</v>
      </c>
      <c r="AJ42">
        <f t="shared" ref="AJ42:AJ63" si="40">x1bot-A42</f>
        <v>2357.0713427385317</v>
      </c>
      <c r="AK42">
        <f t="shared" ref="AK42:AK63" si="41">x2bot-A42</f>
        <v>4607.0713427385308</v>
      </c>
      <c r="AL42">
        <f t="shared" ref="AL42:AL63" si="42">SQRT(AJ42*AJ42+depth2*depth2)</f>
        <v>5800.4987125900843</v>
      </c>
      <c r="AM42">
        <f t="shared" ref="AM42:AM63" si="43">SQRT(AK42*AK42+depth2*depth2)</f>
        <v>7022.4715276804509</v>
      </c>
      <c r="AN42">
        <f t="shared" ref="AN42:AN73" si="44">IF(AJ42=0,PI()/2,IF(AJ42&lt;0,PI()+(ATAN(depth2/AJ42)),(ATAN(depth2/AJ42))))</f>
        <v>1.1523331998441222</v>
      </c>
      <c r="AO42">
        <f t="shared" ref="AO42:AO73" si="45">IF(AK42=0,PI()/2,IF(AK42&lt;0,PI()+(ATAN(depth2/AK42)),(ATAN(depth2/AK42))))</f>
        <v>0.85522727864904491</v>
      </c>
      <c r="AP42">
        <f t="shared" ref="AP42:AP63" si="46">(AN42-AO42)*SIN(Icap)+COS(Icap)*LN(AM42/AL42)</f>
        <v>0.33440932235859533</v>
      </c>
      <c r="AQ42">
        <f t="shared" si="27"/>
        <v>0.33440932235859533</v>
      </c>
      <c r="AR42">
        <f t="shared" si="28"/>
        <v>0.33440932235859533</v>
      </c>
      <c r="AT42">
        <f t="shared" si="21"/>
        <v>676.82523568099555</v>
      </c>
      <c r="AU42">
        <f t="shared" si="22"/>
        <v>138.12916105423429</v>
      </c>
      <c r="AV42">
        <f t="shared" si="23"/>
        <v>538.69607462676129</v>
      </c>
      <c r="AW42">
        <f t="shared" si="24"/>
        <v>4800</v>
      </c>
      <c r="BC42">
        <v>4912.2106437100001</v>
      </c>
      <c r="BD42">
        <v>513.49762875600004</v>
      </c>
      <c r="BF42" s="4">
        <v>4163200</v>
      </c>
      <c r="BG42" s="4">
        <v>3200</v>
      </c>
      <c r="BH42" s="4">
        <v>1100</v>
      </c>
      <c r="BK42" s="4">
        <v>4800</v>
      </c>
      <c r="BL42" s="3">
        <f t="shared" si="35"/>
        <v>531.9083440202229</v>
      </c>
      <c r="BM42" t="str">
        <f t="shared" si="29"/>
        <v/>
      </c>
    </row>
    <row r="43" spans="1:65" x14ac:dyDescent="0.35">
      <c r="A43">
        <f t="shared" si="10"/>
        <v>4950</v>
      </c>
      <c r="B43">
        <f t="shared" si="1"/>
        <v>504.9647763232046</v>
      </c>
      <c r="C43">
        <f t="shared" si="11"/>
        <v>517.30379742747573</v>
      </c>
      <c r="D43">
        <f t="shared" si="12"/>
        <v>152.25144181164822</v>
      </c>
      <c r="W43">
        <f t="shared" si="25"/>
        <v>0.22536819714281894</v>
      </c>
      <c r="X43">
        <f t="shared" si="26"/>
        <v>-0.27111260963884926</v>
      </c>
      <c r="Y43">
        <f t="shared" si="13"/>
        <v>0.16827434120416929</v>
      </c>
      <c r="Z43">
        <f t="shared" si="14"/>
        <v>-0.1939335010797682</v>
      </c>
      <c r="AA43">
        <f t="shared" si="36"/>
        <v>-1275</v>
      </c>
      <c r="AB43">
        <f t="shared" si="31"/>
        <v>975</v>
      </c>
      <c r="AC43">
        <f t="shared" si="32"/>
        <v>1620.3780423098801</v>
      </c>
      <c r="AD43">
        <f t="shared" si="33"/>
        <v>1396.6477723463422</v>
      </c>
      <c r="AE43">
        <f t="shared" si="37"/>
        <v>2.4764899671202989</v>
      </c>
      <c r="AF43">
        <f t="shared" si="38"/>
        <v>0.79805571523150021</v>
      </c>
      <c r="AG43">
        <f t="shared" si="34"/>
        <v>1.5932101714216871</v>
      </c>
      <c r="AH43">
        <f t="shared" si="39"/>
        <v>4950</v>
      </c>
      <c r="AJ43">
        <f t="shared" si="40"/>
        <v>2207.0713427385317</v>
      </c>
      <c r="AK43">
        <f t="shared" si="41"/>
        <v>4457.0713427385308</v>
      </c>
      <c r="AL43">
        <f t="shared" si="42"/>
        <v>5741.1814038521434</v>
      </c>
      <c r="AM43">
        <f t="shared" si="43"/>
        <v>6924.9898883869173</v>
      </c>
      <c r="AN43">
        <f t="shared" si="44"/>
        <v>1.1762081120934711</v>
      </c>
      <c r="AO43">
        <f t="shared" si="45"/>
        <v>0.87157575728217818</v>
      </c>
      <c r="AP43">
        <f t="shared" si="46"/>
        <v>0.34082283314394346</v>
      </c>
      <c r="AQ43">
        <f t="shared" si="27"/>
        <v>0.34082283314394346</v>
      </c>
      <c r="AR43">
        <f t="shared" si="28"/>
        <v>0.34082283314394346</v>
      </c>
      <c r="AT43">
        <f t="shared" si="21"/>
        <v>658.08208577859341</v>
      </c>
      <c r="AU43">
        <f t="shared" si="22"/>
        <v>140.77828835111762</v>
      </c>
      <c r="AV43">
        <f t="shared" si="23"/>
        <v>517.30379742747573</v>
      </c>
      <c r="AW43">
        <f t="shared" si="24"/>
        <v>4950</v>
      </c>
      <c r="BC43">
        <v>4931.6109466600001</v>
      </c>
      <c r="BD43">
        <v>509.95028056299998</v>
      </c>
      <c r="BF43" s="4">
        <v>4163300</v>
      </c>
      <c r="BG43" s="4">
        <v>3300</v>
      </c>
      <c r="BH43" s="4">
        <v>1100</v>
      </c>
      <c r="BK43" s="4">
        <v>4950</v>
      </c>
      <c r="BL43" s="3">
        <f>BD43+(BD44-BD43)*(BK43-BC43)/(BC44-BC43)</f>
        <v>504.9647763232046</v>
      </c>
      <c r="BM43">
        <f t="shared" si="29"/>
        <v>18.389053339999919</v>
      </c>
    </row>
    <row r="44" spans="1:65" x14ac:dyDescent="0.35">
      <c r="A44">
        <f t="shared" si="10"/>
        <v>5100</v>
      </c>
      <c r="B44">
        <f t="shared" si="1"/>
        <v>464.29788487737721</v>
      </c>
      <c r="C44">
        <f t="shared" si="11"/>
        <v>488.2137722655105</v>
      </c>
      <c r="D44">
        <f t="shared" si="12"/>
        <v>571.96966956187271</v>
      </c>
      <c r="W44">
        <f t="shared" si="25"/>
        <v>0.28353776543463427</v>
      </c>
      <c r="X44">
        <f t="shared" si="26"/>
        <v>-0.29596292123041923</v>
      </c>
      <c r="Y44">
        <f t="shared" si="13"/>
        <v>0.21896225168392219</v>
      </c>
      <c r="Z44">
        <f t="shared" si="14"/>
        <v>-0.24399100228807621</v>
      </c>
      <c r="AA44">
        <f t="shared" si="36"/>
        <v>-1425</v>
      </c>
      <c r="AB44">
        <f t="shared" si="31"/>
        <v>825</v>
      </c>
      <c r="AC44">
        <f t="shared" si="32"/>
        <v>1740.8690358553683</v>
      </c>
      <c r="AD44">
        <f t="shared" si="33"/>
        <v>1296.3892162464172</v>
      </c>
      <c r="AE44">
        <f t="shared" si="37"/>
        <v>2.5296902191551265</v>
      </c>
      <c r="AF44">
        <f t="shared" si="38"/>
        <v>0.88099628206128866</v>
      </c>
      <c r="AG44">
        <f t="shared" si="34"/>
        <v>1.5291220183856062</v>
      </c>
      <c r="AH44">
        <f t="shared" si="39"/>
        <v>5100</v>
      </c>
      <c r="AJ44">
        <f t="shared" si="40"/>
        <v>2057.0713427385317</v>
      </c>
      <c r="AK44">
        <f t="shared" si="41"/>
        <v>4307.0713427385308</v>
      </c>
      <c r="AL44">
        <f t="shared" si="42"/>
        <v>5685.2038230054786</v>
      </c>
      <c r="AM44">
        <f t="shared" si="43"/>
        <v>6829.4116548528173</v>
      </c>
      <c r="AN44">
        <f t="shared" si="44"/>
        <v>1.2005672980150537</v>
      </c>
      <c r="AO44">
        <f t="shared" si="45"/>
        <v>0.88838643216682733</v>
      </c>
      <c r="AP44">
        <f t="shared" si="46"/>
        <v>0.3471613411225325</v>
      </c>
      <c r="AQ44">
        <f t="shared" si="27"/>
        <v>0.3471613411225325</v>
      </c>
      <c r="AR44">
        <f t="shared" si="28"/>
        <v>0.3471613411225325</v>
      </c>
      <c r="AT44">
        <f t="shared" si="21"/>
        <v>631.61020769232243</v>
      </c>
      <c r="AU44">
        <f t="shared" si="22"/>
        <v>143.39643542681193</v>
      </c>
      <c r="AV44">
        <f t="shared" si="23"/>
        <v>488.2137722655105</v>
      </c>
      <c r="AW44">
        <f t="shared" si="24"/>
        <v>5100</v>
      </c>
      <c r="BC44">
        <v>5171.6135926699999</v>
      </c>
      <c r="BD44">
        <v>444.882536883</v>
      </c>
      <c r="BF44" s="4">
        <v>4163400</v>
      </c>
      <c r="BG44" s="4">
        <v>3400</v>
      </c>
      <c r="BH44" s="4">
        <v>1100</v>
      </c>
      <c r="BK44" s="4">
        <v>5100</v>
      </c>
      <c r="BL44" s="3">
        <f t="shared" si="35"/>
        <v>464.29788487737721</v>
      </c>
      <c r="BM44" t="str">
        <f t="shared" si="29"/>
        <v/>
      </c>
    </row>
    <row r="45" spans="1:65" x14ac:dyDescent="0.35">
      <c r="A45">
        <f t="shared" si="10"/>
        <v>5250</v>
      </c>
      <c r="B45">
        <f t="shared" si="1"/>
        <v>419.90344669281433</v>
      </c>
      <c r="C45">
        <f t="shared" si="11"/>
        <v>451.61512192229907</v>
      </c>
      <c r="D45">
        <f t="shared" si="12"/>
        <v>1005.6303458603161</v>
      </c>
      <c r="W45">
        <f t="shared" si="25"/>
        <v>0.3043311059240108</v>
      </c>
      <c r="X45">
        <f t="shared" si="26"/>
        <v>-0.31269929061760232</v>
      </c>
      <c r="Y45">
        <f t="shared" si="13"/>
        <v>0.26784027701157603</v>
      </c>
      <c r="Z45">
        <f t="shared" si="14"/>
        <v>-0.29168955173507582</v>
      </c>
      <c r="AA45">
        <f t="shared" si="36"/>
        <v>-1575</v>
      </c>
      <c r="AB45">
        <f t="shared" si="31"/>
        <v>675</v>
      </c>
      <c r="AC45">
        <f t="shared" si="32"/>
        <v>1865.6433206805634</v>
      </c>
      <c r="AD45">
        <f t="shared" si="33"/>
        <v>1206.4928512013653</v>
      </c>
      <c r="AE45">
        <f t="shared" si="37"/>
        <v>2.5758911849336155</v>
      </c>
      <c r="AF45">
        <f t="shared" si="38"/>
        <v>0.97704666008412544</v>
      </c>
      <c r="AG45">
        <f t="shared" si="34"/>
        <v>1.4467528724488017</v>
      </c>
      <c r="AH45">
        <f t="shared" si="39"/>
        <v>5250</v>
      </c>
      <c r="AJ45">
        <f t="shared" si="40"/>
        <v>1907.0713427385317</v>
      </c>
      <c r="AK45">
        <f t="shared" si="41"/>
        <v>4157.0713427385308</v>
      </c>
      <c r="AL45">
        <f t="shared" si="42"/>
        <v>5632.6655418455784</v>
      </c>
      <c r="AM45">
        <f t="shared" si="43"/>
        <v>6735.8178529869656</v>
      </c>
      <c r="AN45">
        <f t="shared" si="44"/>
        <v>1.2253958702702172</v>
      </c>
      <c r="AO45">
        <f t="shared" si="45"/>
        <v>0.90566927271780506</v>
      </c>
      <c r="AP45">
        <f t="shared" si="46"/>
        <v>0.35339716293549267</v>
      </c>
      <c r="AQ45">
        <f t="shared" si="27"/>
        <v>0.35339716293549267</v>
      </c>
      <c r="AR45">
        <f t="shared" si="28"/>
        <v>0.35339716293549267</v>
      </c>
      <c r="AT45">
        <f t="shared" si="21"/>
        <v>597.58728947712939</v>
      </c>
      <c r="AU45">
        <f t="shared" si="22"/>
        <v>145.97216755483032</v>
      </c>
      <c r="AV45">
        <f t="shared" si="23"/>
        <v>451.61512192229907</v>
      </c>
      <c r="AW45">
        <f t="shared" si="24"/>
        <v>5250</v>
      </c>
      <c r="BC45">
        <v>5329.2850890399995</v>
      </c>
      <c r="BD45">
        <v>394.63797711299998</v>
      </c>
      <c r="BF45" s="4">
        <v>4163500</v>
      </c>
      <c r="BG45" s="4">
        <v>3500</v>
      </c>
      <c r="BH45" s="4">
        <v>1100</v>
      </c>
      <c r="BK45" s="4">
        <v>5250</v>
      </c>
      <c r="BL45" s="3">
        <f t="shared" si="35"/>
        <v>419.90344669281433</v>
      </c>
      <c r="BM45" t="str">
        <f t="shared" si="29"/>
        <v/>
      </c>
    </row>
    <row r="46" spans="1:65" x14ac:dyDescent="0.35">
      <c r="A46">
        <f t="shared" si="10"/>
        <v>5400</v>
      </c>
      <c r="B46">
        <f t="shared" si="1"/>
        <v>372.99855310017398</v>
      </c>
      <c r="C46">
        <f t="shared" si="11"/>
        <v>407.86168916203769</v>
      </c>
      <c r="D46">
        <f t="shared" si="12"/>
        <v>1215.4382560680222</v>
      </c>
      <c r="W46">
        <f t="shared" si="25"/>
        <v>0.30972746397966772</v>
      </c>
      <c r="X46">
        <f t="shared" si="26"/>
        <v>-0.30675563734173311</v>
      </c>
      <c r="Y46">
        <f t="shared" si="13"/>
        <v>0.31298314273726341</v>
      </c>
      <c r="Z46">
        <f t="shared" si="14"/>
        <v>-0.33427673373945105</v>
      </c>
      <c r="AA46">
        <f t="shared" si="36"/>
        <v>-1725</v>
      </c>
      <c r="AB46">
        <f t="shared" si="31"/>
        <v>525</v>
      </c>
      <c r="AC46">
        <f t="shared" si="32"/>
        <v>1993.8969381590414</v>
      </c>
      <c r="AD46">
        <f t="shared" si="33"/>
        <v>1129.4356998076516</v>
      </c>
      <c r="AE46">
        <f t="shared" si="37"/>
        <v>2.616225779774477</v>
      </c>
      <c r="AF46">
        <f t="shared" si="38"/>
        <v>1.0873493252276976</v>
      </c>
      <c r="AG46">
        <f t="shared" si="34"/>
        <v>1.3469298108643499</v>
      </c>
      <c r="AH46">
        <f t="shared" si="39"/>
        <v>5400</v>
      </c>
      <c r="AJ46">
        <f t="shared" si="40"/>
        <v>1757.0713427385317</v>
      </c>
      <c r="AK46">
        <f t="shared" si="41"/>
        <v>4007.0713427385308</v>
      </c>
      <c r="AL46">
        <f t="shared" si="42"/>
        <v>5583.663645266698</v>
      </c>
      <c r="AM46">
        <f t="shared" si="43"/>
        <v>6644.2923434927498</v>
      </c>
      <c r="AN46">
        <f t="shared" si="44"/>
        <v>1.2506760510397747</v>
      </c>
      <c r="AO46">
        <f t="shared" si="45"/>
        <v>0.92343368743847287</v>
      </c>
      <c r="AP46">
        <f t="shared" si="46"/>
        <v>0.35950072603007233</v>
      </c>
      <c r="AQ46">
        <f t="shared" si="27"/>
        <v>0.35950072603007233</v>
      </c>
      <c r="AR46">
        <f t="shared" si="28"/>
        <v>0.35950072603007233</v>
      </c>
      <c r="AT46">
        <f t="shared" si="21"/>
        <v>556.35495883133547</v>
      </c>
      <c r="AU46">
        <f t="shared" si="22"/>
        <v>148.49326966929775</v>
      </c>
      <c r="AV46">
        <f t="shared" si="23"/>
        <v>407.86168916203769</v>
      </c>
      <c r="AW46">
        <f t="shared" si="24"/>
        <v>5400</v>
      </c>
      <c r="BC46">
        <v>5411.6162386799997</v>
      </c>
      <c r="BD46">
        <v>369.44387544</v>
      </c>
      <c r="BF46" s="4">
        <v>4163600</v>
      </c>
      <c r="BG46" s="4">
        <v>3600</v>
      </c>
      <c r="BH46" s="4">
        <v>1100</v>
      </c>
      <c r="BK46" s="4">
        <v>5400</v>
      </c>
      <c r="BL46" s="3">
        <f t="shared" si="35"/>
        <v>372.99855310017398</v>
      </c>
      <c r="BM46" t="str">
        <f t="shared" si="29"/>
        <v/>
      </c>
    </row>
    <row r="47" spans="1:65" x14ac:dyDescent="0.35">
      <c r="A47">
        <f t="shared" si="10"/>
        <v>5550</v>
      </c>
      <c r="B47">
        <f t="shared" si="1"/>
        <v>326.98520749891401</v>
      </c>
      <c r="C47">
        <f t="shared" si="11"/>
        <v>357.72017910112004</v>
      </c>
      <c r="D47">
        <f>(B47-AV47)^2</f>
        <v>944.63847938841116</v>
      </c>
      <c r="W47">
        <f t="shared" si="25"/>
        <v>0.30390407925533719</v>
      </c>
      <c r="X47">
        <f t="shared" si="26"/>
        <v>-0.30105252116894121</v>
      </c>
      <c r="Y47">
        <f t="shared" si="13"/>
        <v>0.35078935273015077</v>
      </c>
      <c r="Z47">
        <f t="shared" si="14"/>
        <v>-0.3673019717208505</v>
      </c>
      <c r="AA47">
        <f t="shared" si="36"/>
        <v>-1875</v>
      </c>
      <c r="AB47">
        <f t="shared" si="31"/>
        <v>375</v>
      </c>
      <c r="AC47">
        <f t="shared" si="32"/>
        <v>2125</v>
      </c>
      <c r="AD47">
        <f t="shared" si="33"/>
        <v>1068.0004681646915</v>
      </c>
      <c r="AE47">
        <f t="shared" si="37"/>
        <v>2.6516353273360647</v>
      </c>
      <c r="AF47">
        <f t="shared" si="38"/>
        <v>1.2120256565243244</v>
      </c>
      <c r="AG47">
        <f t="shared" si="34"/>
        <v>1.2314776928532993</v>
      </c>
      <c r="AH47">
        <f t="shared" si="39"/>
        <v>5550</v>
      </c>
      <c r="AJ47">
        <f t="shared" si="40"/>
        <v>1607.0713427385317</v>
      </c>
      <c r="AK47">
        <f t="shared" si="41"/>
        <v>3857.0713427385308</v>
      </c>
      <c r="AL47">
        <f t="shared" si="42"/>
        <v>5538.2920021114296</v>
      </c>
      <c r="AM47">
        <f t="shared" si="43"/>
        <v>6554.9217648248714</v>
      </c>
      <c r="AN47">
        <f t="shared" si="44"/>
        <v>1.276387105007647</v>
      </c>
      <c r="AO47">
        <f t="shared" si="45"/>
        <v>0.94168840020540634</v>
      </c>
      <c r="AP47">
        <f t="shared" si="46"/>
        <v>0.36544070418128377</v>
      </c>
      <c r="AQ47">
        <f t="shared" si="27"/>
        <v>0.36544070418128377</v>
      </c>
      <c r="AR47">
        <f t="shared" si="28"/>
        <v>0.36544070418128377</v>
      </c>
      <c r="AT47">
        <f t="shared" si="21"/>
        <v>508.66698144385049</v>
      </c>
      <c r="AU47">
        <f t="shared" si="22"/>
        <v>150.94680234273048</v>
      </c>
      <c r="AV47">
        <f t="shared" si="23"/>
        <v>357.72017910112004</v>
      </c>
      <c r="AW47">
        <f t="shared" si="24"/>
        <v>5550</v>
      </c>
      <c r="BC47">
        <v>5651.6188846900004</v>
      </c>
      <c r="BD47">
        <v>295.806675853</v>
      </c>
      <c r="BF47" s="4">
        <v>4163700</v>
      </c>
      <c r="BG47" s="4">
        <v>3700</v>
      </c>
      <c r="BH47" s="4">
        <v>1100</v>
      </c>
      <c r="BK47" s="4">
        <v>5550</v>
      </c>
      <c r="BL47" s="3">
        <f t="shared" si="35"/>
        <v>326.98520749891401</v>
      </c>
      <c r="BM47" t="str">
        <f t="shared" si="29"/>
        <v/>
      </c>
    </row>
    <row r="48" spans="1:65" x14ac:dyDescent="0.35">
      <c r="A48">
        <f t="shared" si="10"/>
        <v>5700</v>
      </c>
      <c r="B48">
        <f t="shared" si="1"/>
        <v>281.82732932357283</v>
      </c>
      <c r="C48">
        <f t="shared" si="11"/>
        <v>302.62488334299246</v>
      </c>
      <c r="D48">
        <f t="shared" si="12"/>
        <v>432.53825319067784</v>
      </c>
      <c r="W48">
        <f t="shared" si="25"/>
        <v>0.28678641961475221</v>
      </c>
      <c r="X48">
        <f t="shared" si="26"/>
        <v>-0.2725203180605632</v>
      </c>
      <c r="Y48">
        <f t="shared" si="13"/>
        <v>0.3764425303864824</v>
      </c>
      <c r="Z48">
        <f t="shared" si="14"/>
        <v>-0.3855830890521143</v>
      </c>
      <c r="AA48">
        <f t="shared" si="36"/>
        <v>-2025</v>
      </c>
      <c r="AB48">
        <f t="shared" si="31"/>
        <v>225</v>
      </c>
      <c r="AC48">
        <f t="shared" si="32"/>
        <v>2258.4563312138671</v>
      </c>
      <c r="AD48">
        <f t="shared" si="33"/>
        <v>1025</v>
      </c>
      <c r="AE48">
        <f t="shared" si="37"/>
        <v>2.6828954991978304</v>
      </c>
      <c r="AF48">
        <f t="shared" si="38"/>
        <v>1.3494818844471053</v>
      </c>
      <c r="AG48">
        <f t="shared" si="34"/>
        <v>1.103836029175725</v>
      </c>
      <c r="AH48">
        <f t="shared" si="39"/>
        <v>5700</v>
      </c>
      <c r="AJ48">
        <f t="shared" si="40"/>
        <v>1457.0713427385317</v>
      </c>
      <c r="AK48">
        <f t="shared" si="41"/>
        <v>3707.0713427385308</v>
      </c>
      <c r="AL48">
        <f t="shared" si="42"/>
        <v>5496.6405101507107</v>
      </c>
      <c r="AM48">
        <f t="shared" si="43"/>
        <v>6467.7954466845395</v>
      </c>
      <c r="AN48">
        <f t="shared" si="44"/>
        <v>1.3025053097538239</v>
      </c>
      <c r="AO48">
        <f t="shared" si="45"/>
        <v>0.96044131562887791</v>
      </c>
      <c r="AP48">
        <f t="shared" si="46"/>
        <v>0.371184202470977</v>
      </c>
      <c r="AQ48">
        <f t="shared" si="27"/>
        <v>0.371184202470977</v>
      </c>
      <c r="AR48">
        <f t="shared" si="28"/>
        <v>0.371184202470977</v>
      </c>
      <c r="AT48">
        <f t="shared" si="21"/>
        <v>455.94406153540405</v>
      </c>
      <c r="AU48">
        <f t="shared" si="22"/>
        <v>153.31917819241158</v>
      </c>
      <c r="AV48">
        <f t="shared" si="23"/>
        <v>302.62488334299246</v>
      </c>
      <c r="AW48">
        <f t="shared" si="24"/>
        <v>5700</v>
      </c>
      <c r="BC48">
        <v>5746.3595343799998</v>
      </c>
      <c r="BD48">
        <v>268.43210286200002</v>
      </c>
      <c r="BF48" s="4">
        <v>4163800</v>
      </c>
      <c r="BG48" s="4">
        <v>3800</v>
      </c>
      <c r="BH48" s="4">
        <v>1100</v>
      </c>
      <c r="BK48" s="4">
        <v>5700</v>
      </c>
      <c r="BL48" s="3">
        <f t="shared" si="35"/>
        <v>281.82732932357283</v>
      </c>
      <c r="BM48" t="str">
        <f t="shared" si="29"/>
        <v/>
      </c>
    </row>
    <row r="49" spans="1:65" x14ac:dyDescent="0.35">
      <c r="A49" s="10">
        <f t="shared" si="10"/>
        <v>5850</v>
      </c>
      <c r="B49" s="10">
        <f t="shared" si="1"/>
        <v>240.94928161448834</v>
      </c>
      <c r="C49" s="10">
        <f t="shared" si="11"/>
        <v>244.78741998517532</v>
      </c>
      <c r="D49" s="10">
        <f t="shared" si="12"/>
        <v>14.731306152539682</v>
      </c>
      <c r="W49">
        <f t="shared" si="25"/>
        <v>0.26674349235094003</v>
      </c>
      <c r="X49">
        <f t="shared" si="26"/>
        <v>-0.26096666664131685</v>
      </c>
      <c r="Y49">
        <f t="shared" si="13"/>
        <v>0.38546561926556983</v>
      </c>
      <c r="Z49">
        <f t="shared" si="14"/>
        <v>-0.38534814947902535</v>
      </c>
      <c r="AA49">
        <f t="shared" si="36"/>
        <v>-2175</v>
      </c>
      <c r="AB49">
        <f t="shared" si="31"/>
        <v>75</v>
      </c>
      <c r="AC49">
        <f t="shared" si="32"/>
        <v>2393.8723859053139</v>
      </c>
      <c r="AD49">
        <f t="shared" si="33"/>
        <v>1002.808556006579</v>
      </c>
      <c r="AE49">
        <f t="shared" si="37"/>
        <v>2.7106436661894167</v>
      </c>
      <c r="AF49">
        <f t="shared" si="38"/>
        <v>1.4959364790841299</v>
      </c>
      <c r="AG49">
        <f t="shared" si="34"/>
        <v>0.96932489869412419</v>
      </c>
      <c r="AH49">
        <f t="shared" si="39"/>
        <v>5850</v>
      </c>
      <c r="AJ49">
        <f t="shared" si="40"/>
        <v>1307.0713427385317</v>
      </c>
      <c r="AK49">
        <f t="shared" si="41"/>
        <v>3557.0713427385308</v>
      </c>
      <c r="AL49">
        <f t="shared" si="42"/>
        <v>5458.7943261317614</v>
      </c>
      <c r="AM49">
        <f t="shared" si="43"/>
        <v>6383.0052904044887</v>
      </c>
      <c r="AN49">
        <f t="shared" si="44"/>
        <v>1.3290039683301758</v>
      </c>
      <c r="AO49">
        <f t="shared" si="45"/>
        <v>0.97969937374679461</v>
      </c>
      <c r="AP49">
        <f t="shared" si="46"/>
        <v>0.37669699438787418</v>
      </c>
      <c r="AQ49">
        <f t="shared" si="27"/>
        <v>0.37669699438787418</v>
      </c>
      <c r="AR49">
        <f t="shared" si="28"/>
        <v>0.37669699438787418</v>
      </c>
      <c r="AT49">
        <f t="shared" si="21"/>
        <v>400.38367980072127</v>
      </c>
      <c r="AU49">
        <f t="shared" si="22"/>
        <v>155.59625981554595</v>
      </c>
      <c r="AV49">
        <f t="shared" si="23"/>
        <v>244.78741998517532</v>
      </c>
      <c r="AW49">
        <f t="shared" si="24"/>
        <v>5850</v>
      </c>
      <c r="BC49">
        <v>5891.6215307000002</v>
      </c>
      <c r="BD49">
        <v>229.91230796299999</v>
      </c>
      <c r="BF49" s="4">
        <v>4163900</v>
      </c>
      <c r="BG49" s="4">
        <v>3900</v>
      </c>
      <c r="BH49" s="4">
        <v>1100</v>
      </c>
      <c r="BK49" s="4">
        <v>5850</v>
      </c>
      <c r="BL49" s="3">
        <f t="shared" si="35"/>
        <v>240.94928161448834</v>
      </c>
      <c r="BM49" t="str">
        <f t="shared" si="29"/>
        <v/>
      </c>
    </row>
    <row r="50" spans="1:65" x14ac:dyDescent="0.35">
      <c r="A50">
        <f t="shared" si="10"/>
        <v>6000</v>
      </c>
      <c r="B50">
        <f t="shared" si="1"/>
        <v>201.80428161829082</v>
      </c>
      <c r="C50">
        <f t="shared" si="11"/>
        <v>186.98519756332152</v>
      </c>
      <c r="D50">
        <f t="shared" si="12"/>
        <v>219.60525222824521</v>
      </c>
      <c r="W50">
        <f t="shared" si="25"/>
        <v>0.26088603919450065</v>
      </c>
      <c r="X50">
        <f t="shared" si="26"/>
        <v>-0.26080541174768446</v>
      </c>
      <c r="Y50">
        <f t="shared" si="13"/>
        <v>0.37592381992938101</v>
      </c>
      <c r="Z50">
        <f t="shared" si="14"/>
        <v>-0.36649949037973673</v>
      </c>
      <c r="AA50">
        <f t="shared" si="36"/>
        <v>-2325</v>
      </c>
      <c r="AB50">
        <f t="shared" si="31"/>
        <v>-75</v>
      </c>
      <c r="AC50">
        <f t="shared" si="32"/>
        <v>2530.9336222034744</v>
      </c>
      <c r="AD50">
        <f t="shared" si="33"/>
        <v>1002.808556006579</v>
      </c>
      <c r="AE50">
        <f t="shared" si="37"/>
        <v>2.7354038511707932</v>
      </c>
      <c r="AF50">
        <f t="shared" si="38"/>
        <v>1.6456561745056633</v>
      </c>
      <c r="AG50">
        <f t="shared" si="34"/>
        <v>0.83463311224448766</v>
      </c>
      <c r="AH50">
        <f t="shared" si="39"/>
        <v>6000</v>
      </c>
      <c r="AJ50">
        <f t="shared" si="40"/>
        <v>1157.0713427385317</v>
      </c>
      <c r="AK50">
        <f t="shared" si="41"/>
        <v>3407.0713427385308</v>
      </c>
      <c r="AL50">
        <f t="shared" si="42"/>
        <v>5424.8330934865407</v>
      </c>
      <c r="AM50">
        <f t="shared" si="43"/>
        <v>6300.6456125154455</v>
      </c>
      <c r="AN50">
        <f t="shared" si="44"/>
        <v>1.3558534680414915</v>
      </c>
      <c r="AO50">
        <f t="shared" si="45"/>
        <v>0.99946839461420878</v>
      </c>
      <c r="AP50">
        <f t="shared" si="46"/>
        <v>0.38194381238196884</v>
      </c>
      <c r="AQ50">
        <f t="shared" si="27"/>
        <v>0.38194381238196884</v>
      </c>
      <c r="AR50">
        <f t="shared" si="28"/>
        <v>0.38194381238196884</v>
      </c>
      <c r="AT50">
        <f t="shared" si="21"/>
        <v>344.74867736728453</v>
      </c>
      <c r="AU50">
        <f t="shared" si="22"/>
        <v>157.76347980396301</v>
      </c>
      <c r="AV50">
        <f t="shared" si="23"/>
        <v>186.98519756332152</v>
      </c>
      <c r="AW50">
        <f t="shared" si="24"/>
        <v>6000</v>
      </c>
      <c r="BC50">
        <v>6131.6241767199999</v>
      </c>
      <c r="BD50">
        <v>167.66746596900001</v>
      </c>
      <c r="BF50" s="4">
        <v>4164000</v>
      </c>
      <c r="BG50" s="4">
        <v>4000</v>
      </c>
      <c r="BH50" s="4">
        <v>1100</v>
      </c>
      <c r="BK50" s="4">
        <v>6000</v>
      </c>
      <c r="BL50" s="3">
        <f t="shared" si="35"/>
        <v>201.80428161829082</v>
      </c>
      <c r="BM50" t="str">
        <f t="shared" si="29"/>
        <v/>
      </c>
    </row>
    <row r="51" spans="1:65" x14ac:dyDescent="0.35">
      <c r="A51">
        <f t="shared" si="10"/>
        <v>6150</v>
      </c>
      <c r="B51">
        <f t="shared" si="1"/>
        <v>162.68346985613815</v>
      </c>
      <c r="C51">
        <f t="shared" si="11"/>
        <v>132.01027400636102</v>
      </c>
      <c r="D51">
        <f t="shared" si="12"/>
        <v>940.84494363878491</v>
      </c>
      <c r="W51">
        <f t="shared" si="25"/>
        <v>0.26037773934461667</v>
      </c>
      <c r="X51">
        <f t="shared" si="26"/>
        <v>-0.25995006694154882</v>
      </c>
      <c r="Y51">
        <f t="shared" si="13"/>
        <v>0.34982295162165383</v>
      </c>
      <c r="Z51">
        <f t="shared" si="14"/>
        <v>-0.33314641286357094</v>
      </c>
      <c r="AA51">
        <f t="shared" si="36"/>
        <v>-2475</v>
      </c>
      <c r="AB51">
        <f t="shared" si="31"/>
        <v>-225</v>
      </c>
      <c r="AC51">
        <f t="shared" si="32"/>
        <v>2669.386633666993</v>
      </c>
      <c r="AD51">
        <f t="shared" si="33"/>
        <v>1025</v>
      </c>
      <c r="AE51">
        <f t="shared" si="37"/>
        <v>2.757608029634774</v>
      </c>
      <c r="AF51">
        <f t="shared" si="38"/>
        <v>1.7921107691426879</v>
      </c>
      <c r="AG51">
        <f t="shared" si="34"/>
        <v>0.70648424938487209</v>
      </c>
      <c r="AH51">
        <f t="shared" si="39"/>
        <v>6150</v>
      </c>
      <c r="AJ51">
        <f t="shared" si="40"/>
        <v>1007.0713427385317</v>
      </c>
      <c r="AK51">
        <f t="shared" si="41"/>
        <v>3257.0713427385308</v>
      </c>
      <c r="AL51">
        <f t="shared" si="42"/>
        <v>5394.8301816985113</v>
      </c>
      <c r="AM51">
        <f t="shared" si="43"/>
        <v>6220.8129478138608</v>
      </c>
      <c r="AN51">
        <f t="shared" si="44"/>
        <v>1.38302138842643</v>
      </c>
      <c r="AO51">
        <f t="shared" si="45"/>
        <v>1.0197529137102053</v>
      </c>
      <c r="AP51">
        <f t="shared" si="46"/>
        <v>0.38688869159018857</v>
      </c>
      <c r="AQ51">
        <f t="shared" si="27"/>
        <v>0.38688869159018857</v>
      </c>
      <c r="AR51">
        <f t="shared" si="28"/>
        <v>0.38688869159018857</v>
      </c>
      <c r="AT51">
        <f t="shared" si="21"/>
        <v>291.81625672779199</v>
      </c>
      <c r="AU51">
        <f t="shared" si="22"/>
        <v>159.80598272143098</v>
      </c>
      <c r="AV51">
        <f t="shared" si="23"/>
        <v>132.01027400636102</v>
      </c>
      <c r="AW51">
        <f t="shared" si="24"/>
        <v>6150</v>
      </c>
      <c r="BC51">
        <v>6163.4339797100001</v>
      </c>
      <c r="BD51">
        <v>159.03982888100001</v>
      </c>
      <c r="BF51" s="4">
        <v>4164100</v>
      </c>
      <c r="BG51" s="4">
        <v>4100</v>
      </c>
      <c r="BH51" s="4">
        <v>1100</v>
      </c>
      <c r="BK51" s="4">
        <v>6150</v>
      </c>
      <c r="BL51" s="3">
        <f t="shared" si="35"/>
        <v>162.68346985613815</v>
      </c>
      <c r="BM51" t="str">
        <f t="shared" si="29"/>
        <v/>
      </c>
    </row>
    <row r="52" spans="1:65" x14ac:dyDescent="0.35">
      <c r="A52">
        <f t="shared" si="10"/>
        <v>6300</v>
      </c>
      <c r="B52">
        <f t="shared" si="1"/>
        <v>123.69095981490582</v>
      </c>
      <c r="C52">
        <f t="shared" si="11"/>
        <v>82.038312076825378</v>
      </c>
      <c r="D52">
        <f t="shared" si="12"/>
        <v>1734.943063592618</v>
      </c>
      <c r="W52">
        <f t="shared" si="25"/>
        <v>0.26340879771038267</v>
      </c>
      <c r="X52">
        <f t="shared" si="26"/>
        <v>-0.26686752847921658</v>
      </c>
      <c r="Y52">
        <f t="shared" si="13"/>
        <v>0.31246739112897132</v>
      </c>
      <c r="Z52">
        <f t="shared" si="14"/>
        <v>-0.29178836939437169</v>
      </c>
      <c r="AA52">
        <f t="shared" si="36"/>
        <v>-2625</v>
      </c>
      <c r="AB52">
        <f t="shared" si="31"/>
        <v>-375</v>
      </c>
      <c r="AC52">
        <f t="shared" si="32"/>
        <v>2809.0256317805288</v>
      </c>
      <c r="AD52">
        <f t="shared" si="33"/>
        <v>1068.0004681646915</v>
      </c>
      <c r="AE52">
        <f t="shared" si="37"/>
        <v>2.7776136970801488</v>
      </c>
      <c r="AF52">
        <f t="shared" si="38"/>
        <v>1.9295669970654687</v>
      </c>
      <c r="AG52">
        <f t="shared" si="34"/>
        <v>0.59010930055306998</v>
      </c>
      <c r="AH52">
        <f t="shared" si="39"/>
        <v>6300</v>
      </c>
      <c r="AJ52">
        <f t="shared" si="40"/>
        <v>857.07134273853171</v>
      </c>
      <c r="AK52">
        <f t="shared" si="41"/>
        <v>3107.0713427385308</v>
      </c>
      <c r="AL52">
        <f t="shared" si="42"/>
        <v>5368.851952377122</v>
      </c>
      <c r="AM52">
        <f t="shared" si="43"/>
        <v>6143.605808388671</v>
      </c>
      <c r="AN52">
        <f t="shared" si="44"/>
        <v>1.4104726601449102</v>
      </c>
      <c r="AO52">
        <f t="shared" si="45"/>
        <v>1.0405560094986432</v>
      </c>
      <c r="AP52">
        <f t="shared" si="46"/>
        <v>0.39149536458423817</v>
      </c>
      <c r="AQ52">
        <f t="shared" si="27"/>
        <v>0.39149536458423817</v>
      </c>
      <c r="AR52">
        <f t="shared" si="28"/>
        <v>0.39149536458423817</v>
      </c>
      <c r="AT52">
        <f t="shared" si="21"/>
        <v>243.7471002327201</v>
      </c>
      <c r="AU52">
        <f t="shared" si="22"/>
        <v>161.70878815589472</v>
      </c>
      <c r="AV52">
        <f t="shared" si="23"/>
        <v>82.038312076825378</v>
      </c>
      <c r="AW52">
        <f t="shared" si="24"/>
        <v>6300</v>
      </c>
      <c r="BC52">
        <v>6371.6268227299997</v>
      </c>
      <c r="BD52">
        <v>105.15100988499999</v>
      </c>
      <c r="BF52" s="4">
        <v>4164200</v>
      </c>
      <c r="BG52" s="4">
        <v>4200</v>
      </c>
      <c r="BH52" s="4">
        <v>1100</v>
      </c>
      <c r="BK52" s="4">
        <v>6300</v>
      </c>
      <c r="BL52" s="3">
        <f t="shared" si="35"/>
        <v>123.69095981490582</v>
      </c>
      <c r="BM52" t="str">
        <f t="shared" si="29"/>
        <v/>
      </c>
    </row>
    <row r="53" spans="1:65" x14ac:dyDescent="0.35">
      <c r="A53">
        <f t="shared" si="10"/>
        <v>6450</v>
      </c>
      <c r="B53">
        <f t="shared" si="1"/>
        <v>83.660830543023337</v>
      </c>
      <c r="C53">
        <f t="shared" si="11"/>
        <v>38.270056667669621</v>
      </c>
      <c r="D53">
        <f t="shared" si="12"/>
        <v>2060.3223530034934</v>
      </c>
      <c r="W53">
        <f t="shared" si="25"/>
        <v>0.2700094974064377</v>
      </c>
      <c r="X53">
        <f t="shared" si="26"/>
        <v>-0.27315146633365889</v>
      </c>
      <c r="Y53">
        <f t="shared" si="13"/>
        <v>0.2702246095964238</v>
      </c>
      <c r="Z53">
        <f t="shared" si="14"/>
        <v>-0.24866084979847586</v>
      </c>
      <c r="AA53">
        <f t="shared" si="36"/>
        <v>-2775</v>
      </c>
      <c r="AB53">
        <f t="shared" si="31"/>
        <v>-525</v>
      </c>
      <c r="AC53">
        <f t="shared" si="32"/>
        <v>2949.6821862702427</v>
      </c>
      <c r="AD53">
        <f t="shared" si="33"/>
        <v>1129.4356998076516</v>
      </c>
      <c r="AE53">
        <f t="shared" si="37"/>
        <v>2.7957180937525519</v>
      </c>
      <c r="AF53">
        <f t="shared" si="38"/>
        <v>2.0542433283620953</v>
      </c>
      <c r="AG53">
        <f t="shared" si="34"/>
        <v>0.48837912874076184</v>
      </c>
      <c r="AH53">
        <f t="shared" si="39"/>
        <v>6450</v>
      </c>
      <c r="AJ53">
        <f t="shared" si="40"/>
        <v>707.07134273853171</v>
      </c>
      <c r="AK53">
        <f t="shared" si="41"/>
        <v>2957.0713427385308</v>
      </c>
      <c r="AL53">
        <f t="shared" si="42"/>
        <v>5346.9570676901894</v>
      </c>
      <c r="AM53">
        <f t="shared" si="43"/>
        <v>6069.1243953345902</v>
      </c>
      <c r="AN53">
        <f t="shared" si="44"/>
        <v>1.4381697749668387</v>
      </c>
      <c r="AO53">
        <f t="shared" si="45"/>
        <v>1.0618791249456343</v>
      </c>
      <c r="AP53">
        <f t="shared" si="46"/>
        <v>0.39572770293621679</v>
      </c>
      <c r="AQ53">
        <f t="shared" si="27"/>
        <v>0.39572770293621679</v>
      </c>
      <c r="AR53">
        <f t="shared" si="28"/>
        <v>0.39572770293621679</v>
      </c>
      <c r="AT53">
        <f t="shared" si="21"/>
        <v>201.72702977765954</v>
      </c>
      <c r="AU53">
        <f t="shared" si="22"/>
        <v>163.45697310998992</v>
      </c>
      <c r="AV53">
        <f t="shared" si="23"/>
        <v>38.270056667669621</v>
      </c>
      <c r="AW53">
        <f t="shared" si="24"/>
        <v>6450</v>
      </c>
      <c r="BC53">
        <v>6580.5084250500004</v>
      </c>
      <c r="BD53">
        <v>47.874997204899998</v>
      </c>
      <c r="BF53" s="4">
        <v>4164300</v>
      </c>
      <c r="BG53" s="4">
        <v>4300</v>
      </c>
      <c r="BH53" s="4">
        <v>1100</v>
      </c>
      <c r="BK53" s="4">
        <v>6450</v>
      </c>
      <c r="BL53" s="3">
        <f t="shared" si="35"/>
        <v>83.660830543023337</v>
      </c>
      <c r="BM53" t="str">
        <f t="shared" si="29"/>
        <v/>
      </c>
    </row>
    <row r="54" spans="1:65" x14ac:dyDescent="0.35">
      <c r="A54">
        <f t="shared" si="10"/>
        <v>6600</v>
      </c>
      <c r="B54">
        <f t="shared" si="1"/>
        <v>42.688110592974503</v>
      </c>
      <c r="C54">
        <f t="shared" si="11"/>
        <v>0.9709291978982435</v>
      </c>
      <c r="D54">
        <f t="shared" si="12"/>
        <v>1740.3232235496969</v>
      </c>
      <c r="W54">
        <f t="shared" si="25"/>
        <v>0.26535615128947315</v>
      </c>
      <c r="X54">
        <f t="shared" si="26"/>
        <v>-0.25756083624528731</v>
      </c>
      <c r="Y54">
        <f t="shared" si="13"/>
        <v>0.22837051977098743</v>
      </c>
      <c r="Z54">
        <f t="shared" si="14"/>
        <v>-0.20808018974349901</v>
      </c>
      <c r="AA54">
        <f t="shared" si="36"/>
        <v>-2925</v>
      </c>
      <c r="AB54">
        <f t="shared" si="31"/>
        <v>-675</v>
      </c>
      <c r="AC54">
        <f t="shared" si="32"/>
        <v>3091.2173977253688</v>
      </c>
      <c r="AD54">
        <f t="shared" si="33"/>
        <v>1206.4928512013653</v>
      </c>
      <c r="AE54">
        <f t="shared" si="37"/>
        <v>2.8121696154776457</v>
      </c>
      <c r="AF54">
        <f t="shared" si="38"/>
        <v>2.1645459935056675</v>
      </c>
      <c r="AG54">
        <f t="shared" si="34"/>
        <v>0.40190080914795789</v>
      </c>
      <c r="AH54">
        <f t="shared" si="39"/>
        <v>6600</v>
      </c>
      <c r="AJ54">
        <f t="shared" si="40"/>
        <v>557.07134273853171</v>
      </c>
      <c r="AK54">
        <f t="shared" si="41"/>
        <v>2807.0713427385308</v>
      </c>
      <c r="AL54">
        <f t="shared" si="42"/>
        <v>5329.1958568718892</v>
      </c>
      <c r="AM54">
        <f t="shared" si="43"/>
        <v>5997.4702603034139</v>
      </c>
      <c r="AN54">
        <f t="shared" si="44"/>
        <v>1.4660730453801607</v>
      </c>
      <c r="AO54">
        <f t="shared" si="45"/>
        <v>1.0837218853076591</v>
      </c>
      <c r="AP54">
        <f t="shared" si="46"/>
        <v>0.39955019923583479</v>
      </c>
      <c r="AQ54">
        <f t="shared" si="27"/>
        <v>0.39955019923583479</v>
      </c>
      <c r="AR54">
        <f t="shared" si="28"/>
        <v>0.39955019923583479</v>
      </c>
      <c r="AT54">
        <f t="shared" si="21"/>
        <v>166.006800298157</v>
      </c>
      <c r="AU54">
        <f t="shared" si="22"/>
        <v>165.03587110025876</v>
      </c>
      <c r="AV54">
        <f t="shared" si="23"/>
        <v>0.9709291978982435</v>
      </c>
      <c r="AW54">
        <f t="shared" si="24"/>
        <v>6600</v>
      </c>
      <c r="BC54">
        <v>6611.6294687400004</v>
      </c>
      <c r="BD54">
        <v>39.593402450299997</v>
      </c>
      <c r="BF54" s="4">
        <v>4164400</v>
      </c>
      <c r="BG54" s="4">
        <v>4400</v>
      </c>
      <c r="BH54" s="4">
        <v>1100</v>
      </c>
      <c r="BK54" s="4">
        <v>6600</v>
      </c>
      <c r="BL54" s="3">
        <f t="shared" si="35"/>
        <v>42.688110592974503</v>
      </c>
      <c r="BM54" t="str">
        <f t="shared" si="29"/>
        <v/>
      </c>
    </row>
    <row r="55" spans="1:65" x14ac:dyDescent="0.35">
      <c r="A55">
        <f t="shared" si="10"/>
        <v>6750</v>
      </c>
      <c r="B55">
        <f t="shared" si="1"/>
        <v>4.0539851561814046</v>
      </c>
      <c r="C55">
        <f t="shared" si="11"/>
        <v>-30.241099263626609</v>
      </c>
      <c r="D55">
        <f t="shared" si="12"/>
        <v>1176.1528153617583</v>
      </c>
      <c r="W55">
        <f t="shared" si="25"/>
        <v>0.25091969032154871</v>
      </c>
      <c r="X55">
        <f t="shared" si="26"/>
        <v>-0.24427854439781005</v>
      </c>
      <c r="Y55">
        <f t="shared" si="13"/>
        <v>0.19015057818708689</v>
      </c>
      <c r="Z55">
        <f t="shared" si="14"/>
        <v>-0.17222096663067477</v>
      </c>
      <c r="AA55">
        <f t="shared" si="36"/>
        <v>-3075</v>
      </c>
      <c r="AB55">
        <f t="shared" si="31"/>
        <v>-825</v>
      </c>
      <c r="AC55">
        <f t="shared" si="32"/>
        <v>3233.5158883172353</v>
      </c>
      <c r="AD55">
        <f t="shared" si="33"/>
        <v>1296.3892162464172</v>
      </c>
      <c r="AE55">
        <f t="shared" si="37"/>
        <v>2.8271769309781134</v>
      </c>
      <c r="AF55">
        <f t="shared" si="38"/>
        <v>2.2605963715285045</v>
      </c>
      <c r="AG55">
        <f t="shared" si="34"/>
        <v>0.32971508108406927</v>
      </c>
      <c r="AH55">
        <f t="shared" si="39"/>
        <v>6750</v>
      </c>
      <c r="AJ55">
        <f t="shared" si="40"/>
        <v>407.07134273853171</v>
      </c>
      <c r="AK55">
        <f t="shared" si="41"/>
        <v>2657.0713427385308</v>
      </c>
      <c r="AL55">
        <f t="shared" si="42"/>
        <v>5315.6097559996779</v>
      </c>
      <c r="AM55">
        <f t="shared" si="43"/>
        <v>5928.7459146435294</v>
      </c>
      <c r="AN55">
        <f t="shared" si="44"/>
        <v>1.494140910571693</v>
      </c>
      <c r="AO55">
        <f t="shared" si="45"/>
        <v>1.1060819150481209</v>
      </c>
      <c r="AP55">
        <f t="shared" si="46"/>
        <v>0.40292848102760265</v>
      </c>
      <c r="AQ55">
        <f t="shared" si="27"/>
        <v>0.40292848102760265</v>
      </c>
      <c r="AR55">
        <f t="shared" si="28"/>
        <v>0.40292848102760265</v>
      </c>
      <c r="AT55">
        <f t="shared" si="21"/>
        <v>136.19018517741605</v>
      </c>
      <c r="AU55">
        <f t="shared" si="22"/>
        <v>166.43128444104266</v>
      </c>
      <c r="AV55">
        <f t="shared" si="23"/>
        <v>-30.241099263626609</v>
      </c>
      <c r="AW55">
        <f t="shared" si="24"/>
        <v>6750</v>
      </c>
      <c r="BC55">
        <v>6851.6321147500003</v>
      </c>
      <c r="BD55">
        <v>-22.049449612</v>
      </c>
      <c r="BF55" s="4">
        <v>4164500</v>
      </c>
      <c r="BG55" s="4">
        <v>4500</v>
      </c>
      <c r="BH55" s="4">
        <v>1100</v>
      </c>
      <c r="BK55" s="4">
        <v>6750</v>
      </c>
      <c r="BL55" s="3">
        <f t="shared" si="35"/>
        <v>4.0539851561814046</v>
      </c>
      <c r="BM55" t="str">
        <f t="shared" si="29"/>
        <v/>
      </c>
    </row>
    <row r="56" spans="1:65" x14ac:dyDescent="0.35">
      <c r="A56">
        <f t="shared" si="10"/>
        <v>6900</v>
      </c>
      <c r="B56">
        <f t="shared" si="1"/>
        <v>-32.587796503490104</v>
      </c>
      <c r="C56">
        <f t="shared" si="11"/>
        <v>-56.074244258227822</v>
      </c>
      <c r="D56">
        <f t="shared" si="12"/>
        <v>551.61322813602442</v>
      </c>
      <c r="W56">
        <f t="shared" si="25"/>
        <v>0.22855252834049394</v>
      </c>
      <c r="X56">
        <f t="shared" si="26"/>
        <v>-0.21282651228317789</v>
      </c>
      <c r="Y56">
        <f t="shared" si="13"/>
        <v>0.15695421054023054</v>
      </c>
      <c r="Z56">
        <f t="shared" si="14"/>
        <v>-0.14168745444978631</v>
      </c>
      <c r="AA56">
        <f t="shared" si="36"/>
        <v>-3225</v>
      </c>
      <c r="AB56">
        <f t="shared" si="31"/>
        <v>-975</v>
      </c>
      <c r="AC56">
        <f t="shared" si="32"/>
        <v>3376.481156470446</v>
      </c>
      <c r="AD56">
        <f t="shared" si="33"/>
        <v>1396.6477723463422</v>
      </c>
      <c r="AE56">
        <f t="shared" si="37"/>
        <v>2.8409162621896655</v>
      </c>
      <c r="AF56">
        <f t="shared" si="38"/>
        <v>2.3435369383582927</v>
      </c>
      <c r="AG56">
        <f t="shared" si="34"/>
        <v>0.27007465955448717</v>
      </c>
      <c r="AH56">
        <f t="shared" si="39"/>
        <v>6900</v>
      </c>
      <c r="AJ56">
        <f t="shared" si="40"/>
        <v>257.07134273853171</v>
      </c>
      <c r="AK56">
        <f t="shared" si="41"/>
        <v>2507.0713427385308</v>
      </c>
      <c r="AL56">
        <f t="shared" si="42"/>
        <v>5306.230835089762</v>
      </c>
      <c r="AM56">
        <f t="shared" si="43"/>
        <v>5863.0543846685223</v>
      </c>
      <c r="AN56">
        <f t="shared" si="44"/>
        <v>1.5223302837748043</v>
      </c>
      <c r="AO56">
        <f t="shared" si="45"/>
        <v>1.1289546572998748</v>
      </c>
      <c r="AP56">
        <f t="shared" si="46"/>
        <v>0.40582984608459094</v>
      </c>
      <c r="AQ56">
        <f t="shared" si="27"/>
        <v>0.40582984608459094</v>
      </c>
      <c r="AR56">
        <f t="shared" si="28"/>
        <v>0.40582984608459094</v>
      </c>
      <c r="AT56">
        <f t="shared" si="21"/>
        <v>111.55546108330671</v>
      </c>
      <c r="AU56">
        <f t="shared" si="22"/>
        <v>167.62970534153453</v>
      </c>
      <c r="AV56">
        <f t="shared" si="23"/>
        <v>-56.074244258227822</v>
      </c>
      <c r="AW56">
        <f t="shared" si="24"/>
        <v>6900</v>
      </c>
      <c r="BC56">
        <v>6997.5828703799998</v>
      </c>
      <c r="BD56">
        <v>-53.849055568600001</v>
      </c>
      <c r="BF56" s="4">
        <v>4164600</v>
      </c>
      <c r="BG56" s="4">
        <v>4600</v>
      </c>
      <c r="BH56" s="4">
        <v>1100</v>
      </c>
      <c r="BK56" s="4">
        <v>6900</v>
      </c>
      <c r="BL56" s="3">
        <f t="shared" si="35"/>
        <v>-32.587796503490104</v>
      </c>
      <c r="BM56" t="str">
        <f t="shared" si="29"/>
        <v/>
      </c>
    </row>
    <row r="57" spans="1:65" x14ac:dyDescent="0.35">
      <c r="A57">
        <f t="shared" si="10"/>
        <v>7050</v>
      </c>
      <c r="B57">
        <f t="shared" si="1"/>
        <v>-64.511773345966787</v>
      </c>
      <c r="C57">
        <f t="shared" si="11"/>
        <v>-77.327362425695767</v>
      </c>
      <c r="D57">
        <f t="shared" si="12"/>
        <v>164.23932346046868</v>
      </c>
      <c r="W57">
        <f t="shared" si="25"/>
        <v>0.18866667886572228</v>
      </c>
      <c r="X57">
        <f t="shared" si="26"/>
        <v>-0.16450684544826666</v>
      </c>
      <c r="Y57">
        <f t="shared" si="13"/>
        <v>0.12894528077308828</v>
      </c>
      <c r="Z57">
        <f t="shared" si="14"/>
        <v>-0.11620310709639028</v>
      </c>
      <c r="AA57">
        <f t="shared" si="36"/>
        <v>-3375</v>
      </c>
      <c r="AB57">
        <f t="shared" si="31"/>
        <v>-1125</v>
      </c>
      <c r="AC57">
        <f t="shared" si="32"/>
        <v>3520.0319600821808</v>
      </c>
      <c r="AD57">
        <f t="shared" si="33"/>
        <v>1505.1993223490369</v>
      </c>
      <c r="AE57">
        <f t="shared" si="37"/>
        <v>2.8535372065391673</v>
      </c>
      <c r="AF57">
        <f t="shared" si="38"/>
        <v>2.4149503129080676</v>
      </c>
      <c r="AG57">
        <f t="shared" si="34"/>
        <v>0.22101503281064924</v>
      </c>
      <c r="AH57">
        <f t="shared" si="39"/>
        <v>7050</v>
      </c>
      <c r="AJ57">
        <f t="shared" si="40"/>
        <v>107.07134273853171</v>
      </c>
      <c r="AK57">
        <f t="shared" si="41"/>
        <v>2357.0713427385308</v>
      </c>
      <c r="AL57">
        <f t="shared" si="42"/>
        <v>5301.0814248071902</v>
      </c>
      <c r="AM57">
        <f t="shared" si="43"/>
        <v>5800.4987125900843</v>
      </c>
      <c r="AN57">
        <f t="shared" si="44"/>
        <v>1.5505969343254327</v>
      </c>
      <c r="AO57">
        <f t="shared" si="45"/>
        <v>1.1523331998441224</v>
      </c>
      <c r="AP57">
        <f t="shared" si="46"/>
        <v>0.40822380662200469</v>
      </c>
      <c r="AQ57">
        <f t="shared" si="27"/>
        <v>0.40822380662200469</v>
      </c>
      <c r="AR57">
        <f t="shared" si="28"/>
        <v>0.40822380662200469</v>
      </c>
      <c r="AT57">
        <f t="shared" si="21"/>
        <v>91.291178269762625</v>
      </c>
      <c r="AU57">
        <f t="shared" si="22"/>
        <v>168.61854069545839</v>
      </c>
      <c r="AV57">
        <f t="shared" si="23"/>
        <v>-77.327362425695767</v>
      </c>
      <c r="AW57">
        <f t="shared" si="24"/>
        <v>7050</v>
      </c>
      <c r="BC57">
        <v>7091.6347607600001</v>
      </c>
      <c r="BD57">
        <v>-72.981136451699996</v>
      </c>
      <c r="BF57" s="4">
        <v>4164700</v>
      </c>
      <c r="BG57" s="4">
        <v>4700</v>
      </c>
      <c r="BH57" s="4">
        <v>1100</v>
      </c>
      <c r="BK57" s="4">
        <v>7050</v>
      </c>
      <c r="BL57" s="3">
        <f t="shared" si="35"/>
        <v>-64.511773345966787</v>
      </c>
      <c r="BM57" t="str">
        <f t="shared" si="29"/>
        <v/>
      </c>
    </row>
    <row r="58" spans="1:65" x14ac:dyDescent="0.35">
      <c r="A58">
        <f t="shared" si="10"/>
        <v>7200</v>
      </c>
      <c r="B58">
        <f t="shared" si="1"/>
        <v>-89.187800163206788</v>
      </c>
      <c r="C58">
        <f t="shared" si="11"/>
        <v>-94.75782849015431</v>
      </c>
      <c r="D58">
        <f t="shared" si="12"/>
        <v>31.025215562997811</v>
      </c>
      <c r="W58">
        <f t="shared" si="25"/>
        <v>0.15442575592327909</v>
      </c>
      <c r="X58">
        <f t="shared" si="26"/>
        <v>-0.14434466639829149</v>
      </c>
      <c r="Y58">
        <f t="shared" si="13"/>
        <v>0.10565951426790278</v>
      </c>
      <c r="Z58">
        <f t="shared" si="14"/>
        <v>-9.5115921439415274E-2</v>
      </c>
      <c r="AA58">
        <f t="shared" si="36"/>
        <v>-3525</v>
      </c>
      <c r="AB58">
        <f t="shared" si="31"/>
        <v>-1275</v>
      </c>
      <c r="AC58">
        <f t="shared" si="32"/>
        <v>3664.0994800905719</v>
      </c>
      <c r="AD58">
        <f t="shared" si="33"/>
        <v>1620.3780423098801</v>
      </c>
      <c r="AE58">
        <f t="shared" si="37"/>
        <v>2.8651674066350274</v>
      </c>
      <c r="AF58">
        <f t="shared" si="38"/>
        <v>2.4764899671202989</v>
      </c>
      <c r="AG58">
        <f t="shared" si="34"/>
        <v>0.18067487015551392</v>
      </c>
      <c r="AH58">
        <f t="shared" si="39"/>
        <v>7200</v>
      </c>
      <c r="AJ58">
        <f t="shared" si="40"/>
        <v>-42.928657261468288</v>
      </c>
      <c r="AK58">
        <f t="shared" si="41"/>
        <v>2207.0713427385308</v>
      </c>
      <c r="AL58">
        <f t="shared" si="42"/>
        <v>5300.1738527725929</v>
      </c>
      <c r="AM58">
        <f t="shared" si="43"/>
        <v>5741.1814038521425</v>
      </c>
      <c r="AN58">
        <f t="shared" si="44"/>
        <v>1.5788958963245974</v>
      </c>
      <c r="AO58">
        <f t="shared" si="45"/>
        <v>1.1762081120934711</v>
      </c>
      <c r="AP58">
        <f t="shared" si="46"/>
        <v>0.41008262860213723</v>
      </c>
      <c r="AQ58">
        <f t="shared" si="27"/>
        <v>0.40980282896320047</v>
      </c>
      <c r="AR58">
        <f t="shared" si="28"/>
        <v>0.40980282896320047</v>
      </c>
      <c r="AT58">
        <f t="shared" si="21"/>
        <v>74.628506353068758</v>
      </c>
      <c r="AU58">
        <f t="shared" si="22"/>
        <v>169.38633484322307</v>
      </c>
      <c r="AV58">
        <f t="shared" si="23"/>
        <v>-94.75782849015431</v>
      </c>
      <c r="AW58">
        <f t="shared" si="24"/>
        <v>7200</v>
      </c>
      <c r="BC58">
        <v>7331.6374067699999</v>
      </c>
      <c r="BD58">
        <v>-108.874954442</v>
      </c>
      <c r="BF58" s="4">
        <v>4164800</v>
      </c>
      <c r="BG58" s="4">
        <v>4800</v>
      </c>
      <c r="BH58" s="4">
        <v>1100</v>
      </c>
      <c r="BK58" s="4">
        <v>7200</v>
      </c>
      <c r="BL58" s="3">
        <f t="shared" si="35"/>
        <v>-89.187800163206788</v>
      </c>
      <c r="BM58" t="str">
        <f t="shared" si="29"/>
        <v/>
      </c>
    </row>
    <row r="59" spans="1:65" x14ac:dyDescent="0.35">
      <c r="A59">
        <f t="shared" si="10"/>
        <v>7350</v>
      </c>
      <c r="B59">
        <f t="shared" si="1"/>
        <v>-110.83950012295051</v>
      </c>
      <c r="C59">
        <f t="shared" si="11"/>
        <v>-109.0252167060666</v>
      </c>
      <c r="D59">
        <f t="shared" si="12"/>
        <v>3.2916243167799561</v>
      </c>
      <c r="W59">
        <f t="shared" si="25"/>
        <v>0.1194092214196949</v>
      </c>
      <c r="X59">
        <f t="shared" si="26"/>
        <v>-9.4473776441098306E-2</v>
      </c>
      <c r="Y59">
        <f t="shared" si="13"/>
        <v>8.6402082360274565E-2</v>
      </c>
      <c r="Z59">
        <f t="shared" si="14"/>
        <v>-7.768824328113387E-2</v>
      </c>
      <c r="AA59">
        <f t="shared" si="36"/>
        <v>-3675</v>
      </c>
      <c r="AB59">
        <f t="shared" si="31"/>
        <v>-1425</v>
      </c>
      <c r="AC59">
        <f t="shared" si="32"/>
        <v>3808.6250799993427</v>
      </c>
      <c r="AD59">
        <f t="shared" si="33"/>
        <v>1740.8690358553683</v>
      </c>
      <c r="AE59">
        <f t="shared" si="37"/>
        <v>2.875916309614182</v>
      </c>
      <c r="AF59">
        <f t="shared" si="38"/>
        <v>2.5296902191551265</v>
      </c>
      <c r="AG59">
        <f t="shared" si="34"/>
        <v>0.14743288817155234</v>
      </c>
      <c r="AH59">
        <f t="shared" si="39"/>
        <v>7350</v>
      </c>
      <c r="AJ59">
        <f t="shared" si="40"/>
        <v>-192.92865726146829</v>
      </c>
      <c r="AK59">
        <f t="shared" si="41"/>
        <v>2057.0713427385308</v>
      </c>
      <c r="AL59">
        <f t="shared" si="42"/>
        <v>5303.5102966613267</v>
      </c>
      <c r="AM59">
        <f t="shared" si="43"/>
        <v>5685.2038230054777</v>
      </c>
      <c r="AN59">
        <f t="shared" si="44"/>
        <v>1.6071818946657357</v>
      </c>
      <c r="AO59">
        <f t="shared" si="45"/>
        <v>1.2005672980150539</v>
      </c>
      <c r="AP59">
        <f t="shared" si="46"/>
        <v>0.41138185130439625</v>
      </c>
      <c r="AQ59">
        <f t="shared" si="27"/>
        <v>0.41109170026193576</v>
      </c>
      <c r="AR59">
        <f t="shared" si="28"/>
        <v>0.41109170026193576</v>
      </c>
      <c r="AT59">
        <f t="shared" si="21"/>
        <v>60.897767476415055</v>
      </c>
      <c r="AU59">
        <f t="shared" si="22"/>
        <v>169.92298418248166</v>
      </c>
      <c r="AV59">
        <f t="shared" si="23"/>
        <v>-109.0252167060666</v>
      </c>
      <c r="AW59">
        <f t="shared" si="24"/>
        <v>7350</v>
      </c>
      <c r="BC59">
        <v>7414.65731572</v>
      </c>
      <c r="BD59">
        <v>-117.7569463</v>
      </c>
      <c r="BF59" s="4">
        <v>4164900</v>
      </c>
      <c r="BG59" s="4">
        <v>4900</v>
      </c>
      <c r="BH59" s="4">
        <v>1100</v>
      </c>
      <c r="BK59" s="4">
        <v>7350</v>
      </c>
      <c r="BL59" s="3">
        <f t="shared" si="35"/>
        <v>-110.83950012295051</v>
      </c>
      <c r="BM59" t="str">
        <f t="shared" si="29"/>
        <v/>
      </c>
    </row>
    <row r="60" spans="1:65" x14ac:dyDescent="0.35">
      <c r="A60">
        <f t="shared" si="10"/>
        <v>7500</v>
      </c>
      <c r="B60">
        <f t="shared" si="1"/>
        <v>-125.01056658911526</v>
      </c>
      <c r="C60">
        <f t="shared" si="11"/>
        <v>-120.67845319823668</v>
      </c>
      <c r="D60">
        <f t="shared" si="12"/>
        <v>18.767206431429468</v>
      </c>
      <c r="W60">
        <f t="shared" si="25"/>
        <v>8.4978640341557915E-2</v>
      </c>
      <c r="X60">
        <f t="shared" si="26"/>
        <v>-7.5483504242017524E-2</v>
      </c>
      <c r="Y60">
        <f t="shared" si="13"/>
        <v>7.0461023482822238E-2</v>
      </c>
      <c r="Z60">
        <f t="shared" si="14"/>
        <v>-6.3233803684510592E-2</v>
      </c>
      <c r="AA60">
        <f t="shared" si="36"/>
        <v>-3825</v>
      </c>
      <c r="AB60">
        <f t="shared" si="31"/>
        <v>-1575</v>
      </c>
      <c r="AC60">
        <f t="shared" si="32"/>
        <v>3953.5585236594134</v>
      </c>
      <c r="AD60">
        <f t="shared" si="33"/>
        <v>1865.6433206805634</v>
      </c>
      <c r="AE60">
        <f t="shared" si="37"/>
        <v>2.8858782066212019</v>
      </c>
      <c r="AF60">
        <f t="shared" si="38"/>
        <v>2.5758911849336155</v>
      </c>
      <c r="AG60">
        <f t="shared" si="34"/>
        <v>0.11993943937399926</v>
      </c>
      <c r="AH60">
        <f t="shared" si="39"/>
        <v>7500</v>
      </c>
      <c r="AJ60">
        <f t="shared" si="40"/>
        <v>-342.92865726146829</v>
      </c>
      <c r="AK60">
        <f t="shared" si="41"/>
        <v>1907.0713427385308</v>
      </c>
      <c r="AL60">
        <f t="shared" si="42"/>
        <v>5311.0827581549838</v>
      </c>
      <c r="AM60">
        <f t="shared" si="43"/>
        <v>5632.6655418455784</v>
      </c>
      <c r="AN60">
        <f t="shared" si="44"/>
        <v>1.6354097784261825</v>
      </c>
      <c r="AO60">
        <f t="shared" si="45"/>
        <v>1.2253958702702175</v>
      </c>
      <c r="AP60">
        <f t="shared" si="46"/>
        <v>0.41210077192173428</v>
      </c>
      <c r="AQ60">
        <f t="shared" si="27"/>
        <v>0.41180236573274842</v>
      </c>
      <c r="AR60">
        <f t="shared" si="28"/>
        <v>0.41180236573274842</v>
      </c>
      <c r="AT60">
        <f t="shared" si="21"/>
        <v>49.541484134465506</v>
      </c>
      <c r="AU60">
        <f t="shared" si="22"/>
        <v>170.21993733270219</v>
      </c>
      <c r="AV60">
        <f t="shared" si="23"/>
        <v>-120.67845319823668</v>
      </c>
      <c r="AW60">
        <f t="shared" si="24"/>
        <v>7500</v>
      </c>
      <c r="BC60">
        <v>7571.6400527899996</v>
      </c>
      <c r="BD60">
        <v>-131.09954474599999</v>
      </c>
      <c r="BF60" s="4">
        <v>4165000</v>
      </c>
      <c r="BG60" s="4">
        <v>5000</v>
      </c>
      <c r="BH60" s="4">
        <v>1100</v>
      </c>
      <c r="BK60" s="4">
        <v>7500</v>
      </c>
      <c r="BL60" s="3">
        <f t="shared" si="35"/>
        <v>-125.01056658911526</v>
      </c>
      <c r="BM60" t="str">
        <f t="shared" si="29"/>
        <v/>
      </c>
    </row>
    <row r="61" spans="1:65" x14ac:dyDescent="0.35">
      <c r="A61">
        <f t="shared" si="10"/>
        <v>7650</v>
      </c>
      <c r="B61">
        <f t="shared" si="1"/>
        <v>-136.33309222541789</v>
      </c>
      <c r="C61">
        <f t="shared" si="11"/>
        <v>-130.16352375091327</v>
      </c>
      <c r="D61">
        <f t="shared" si="12"/>
        <v>38.0635751616012</v>
      </c>
      <c r="W61">
        <f t="shared" si="25"/>
        <v>7.1451743337400259E-2</v>
      </c>
      <c r="X61">
        <f t="shared" si="26"/>
        <v>-6.7419982432782979E-2</v>
      </c>
      <c r="Y61">
        <f t="shared" si="13"/>
        <v>5.7200768914178607E-2</v>
      </c>
      <c r="Z61">
        <f t="shared" si="14"/>
        <v>-5.1167734143846628E-2</v>
      </c>
      <c r="AA61">
        <f t="shared" si="36"/>
        <v>-3975</v>
      </c>
      <c r="AB61">
        <f t="shared" si="31"/>
        <v>-1725</v>
      </c>
      <c r="AC61">
        <f t="shared" si="32"/>
        <v>4098.8565478679539</v>
      </c>
      <c r="AD61">
        <f t="shared" si="33"/>
        <v>1993.8969381590414</v>
      </c>
      <c r="AE61">
        <f t="shared" si="37"/>
        <v>2.8951347016011417</v>
      </c>
      <c r="AF61">
        <f t="shared" si="38"/>
        <v>2.616225779774477</v>
      </c>
      <c r="AG61">
        <f t="shared" si="34"/>
        <v>9.7098286330698058E-2</v>
      </c>
      <c r="AH61">
        <f t="shared" si="39"/>
        <v>7650</v>
      </c>
      <c r="AJ61">
        <f t="shared" si="40"/>
        <v>-492.92865726146829</v>
      </c>
      <c r="AK61">
        <f t="shared" si="41"/>
        <v>1757.0713427385308</v>
      </c>
      <c r="AL61">
        <f t="shared" si="42"/>
        <v>5322.8731584689858</v>
      </c>
      <c r="AM61">
        <f t="shared" si="43"/>
        <v>5583.6636452666971</v>
      </c>
      <c r="AN61">
        <f t="shared" si="44"/>
        <v>1.6635349512967179</v>
      </c>
      <c r="AO61">
        <f t="shared" si="45"/>
        <v>1.250676051039775</v>
      </c>
      <c r="AP61">
        <f t="shared" si="46"/>
        <v>0.41222288016110059</v>
      </c>
      <c r="AQ61">
        <f t="shared" si="27"/>
        <v>0.41191850031028965</v>
      </c>
      <c r="AR61">
        <f t="shared" si="28"/>
        <v>0.41191850031028965</v>
      </c>
      <c r="AT61">
        <f t="shared" si="21"/>
        <v>40.106850897777953</v>
      </c>
      <c r="AU61">
        <f t="shared" si="22"/>
        <v>170.27037464869122</v>
      </c>
      <c r="AV61">
        <f t="shared" si="23"/>
        <v>-130.16352375091327</v>
      </c>
      <c r="AW61">
        <f t="shared" si="24"/>
        <v>7650</v>
      </c>
      <c r="BC61">
        <v>7811.6426988000003</v>
      </c>
      <c r="BD61">
        <v>-147.12897416499999</v>
      </c>
      <c r="BF61" s="4">
        <v>4165100</v>
      </c>
      <c r="BG61" s="4">
        <v>5100</v>
      </c>
      <c r="BH61" s="4">
        <v>1100</v>
      </c>
      <c r="BK61" s="4">
        <v>7650</v>
      </c>
      <c r="BL61" s="3">
        <f t="shared" si="35"/>
        <v>-136.33309222541789</v>
      </c>
      <c r="BM61" t="str">
        <f t="shared" si="29"/>
        <v/>
      </c>
    </row>
    <row r="62" spans="1:65" x14ac:dyDescent="0.35">
      <c r="A62">
        <f t="shared" si="10"/>
        <v>7800</v>
      </c>
      <c r="B62">
        <f t="shared" si="1"/>
        <v>-146.44608959033533</v>
      </c>
      <c r="C62">
        <f t="shared" si="11"/>
        <v>-137.83868387249026</v>
      </c>
      <c r="D62">
        <f t="shared" si="12"/>
        <v>74.087433191591984</v>
      </c>
      <c r="W62">
        <f t="shared" si="25"/>
        <v>5.4117481883810874E-2</v>
      </c>
      <c r="X62">
        <f t="shared" si="26"/>
        <v>-4.0814981334838761E-2</v>
      </c>
      <c r="Y62">
        <f t="shared" si="13"/>
        <v>4.609081829303411E-2</v>
      </c>
      <c r="Z62">
        <f t="shared" si="14"/>
        <v>-4.1013902442221591E-2</v>
      </c>
      <c r="AA62">
        <f t="shared" si="36"/>
        <v>-4125</v>
      </c>
      <c r="AB62">
        <f t="shared" si="31"/>
        <v>-1875</v>
      </c>
      <c r="AC62">
        <f t="shared" si="32"/>
        <v>4244.4817115874112</v>
      </c>
      <c r="AD62">
        <f t="shared" si="33"/>
        <v>2125</v>
      </c>
      <c r="AE62">
        <f t="shared" si="37"/>
        <v>2.9037567261323423</v>
      </c>
      <c r="AF62">
        <f t="shared" si="38"/>
        <v>2.6516353273360647</v>
      </c>
      <c r="AG62">
        <f t="shared" si="34"/>
        <v>7.8030148702443541E-2</v>
      </c>
      <c r="AH62">
        <f t="shared" si="39"/>
        <v>7800</v>
      </c>
      <c r="AJ62">
        <f t="shared" si="40"/>
        <v>-642.92865726146829</v>
      </c>
      <c r="AK62">
        <f t="shared" si="41"/>
        <v>1607.0713427385308</v>
      </c>
      <c r="AL62">
        <f t="shared" si="42"/>
        <v>5338.8535528077591</v>
      </c>
      <c r="AM62">
        <f t="shared" si="43"/>
        <v>5538.2920021114296</v>
      </c>
      <c r="AN62">
        <f t="shared" si="44"/>
        <v>1.6915137888542273</v>
      </c>
      <c r="AO62">
        <f t="shared" si="45"/>
        <v>1.2763871050076472</v>
      </c>
      <c r="AP62">
        <f t="shared" si="46"/>
        <v>0.41173622869884496</v>
      </c>
      <c r="AQ62">
        <f t="shared" si="27"/>
        <v>0.41142830351189108</v>
      </c>
      <c r="AR62">
        <f t="shared" si="28"/>
        <v>0.41142830351189108</v>
      </c>
      <c r="AT62">
        <f t="shared" si="21"/>
        <v>32.230677366248493</v>
      </c>
      <c r="AU62">
        <f t="shared" si="22"/>
        <v>170.06936123873876</v>
      </c>
      <c r="AV62">
        <f t="shared" si="23"/>
        <v>-137.83868387249026</v>
      </c>
      <c r="AW62">
        <f t="shared" si="24"/>
        <v>7800</v>
      </c>
      <c r="BC62">
        <v>7831.7317610500004</v>
      </c>
      <c r="BD62">
        <v>-148.307267185</v>
      </c>
      <c r="BF62" s="4">
        <v>4165200</v>
      </c>
      <c r="BG62" s="4">
        <v>5200</v>
      </c>
      <c r="BH62" s="4">
        <v>1100</v>
      </c>
      <c r="BK62" s="4">
        <v>7800</v>
      </c>
      <c r="BL62" s="3">
        <f t="shared" si="35"/>
        <v>-146.44608959033533</v>
      </c>
      <c r="BM62" t="str">
        <f t="shared" si="29"/>
        <v/>
      </c>
    </row>
    <row r="63" spans="1:65" x14ac:dyDescent="0.35">
      <c r="A63">
        <f t="shared" si="10"/>
        <v>7950</v>
      </c>
      <c r="B63">
        <f t="shared" si="1"/>
        <v>-152.56833679056115</v>
      </c>
      <c r="C63">
        <f t="shared" si="11"/>
        <v>-143.9907692388235</v>
      </c>
      <c r="D63">
        <f t="shared" si="12"/>
        <v>73.574665104622525</v>
      </c>
      <c r="W63">
        <f t="shared" si="25"/>
        <v>3.909332576331688E-2</v>
      </c>
      <c r="X63">
        <f t="shared" si="26"/>
        <v>-3.7371670191794992E-2</v>
      </c>
      <c r="Y63">
        <f t="shared" si="13"/>
        <v>3.6704141969322659E-2</v>
      </c>
      <c r="Z63">
        <f t="shared" si="14"/>
        <v>-3.2394381496423721E-2</v>
      </c>
      <c r="AA63">
        <f t="shared" si="36"/>
        <v>-4275</v>
      </c>
      <c r="AB63">
        <f t="shared" si="31"/>
        <v>-2025</v>
      </c>
      <c r="AC63">
        <f t="shared" si="32"/>
        <v>4390.4014622810973</v>
      </c>
      <c r="AD63">
        <f t="shared" si="33"/>
        <v>2258.4563312138671</v>
      </c>
      <c r="AE63">
        <f t="shared" si="37"/>
        <v>2.9118061917189904</v>
      </c>
      <c r="AF63">
        <f t="shared" si="38"/>
        <v>2.6828954991978304</v>
      </c>
      <c r="AG63">
        <f t="shared" si="34"/>
        <v>6.2033509504221207E-2</v>
      </c>
      <c r="AH63">
        <f t="shared" si="39"/>
        <v>7950</v>
      </c>
      <c r="AJ63">
        <f t="shared" si="40"/>
        <v>-792.92865726146829</v>
      </c>
      <c r="AK63">
        <f t="shared" si="41"/>
        <v>1457.0713427385308</v>
      </c>
      <c r="AL63">
        <f t="shared" si="42"/>
        <v>5358.9864578580973</v>
      </c>
      <c r="AM63">
        <f t="shared" si="43"/>
        <v>5496.6405101507107</v>
      </c>
      <c r="AN63">
        <f t="shared" si="44"/>
        <v>1.7193040330609282</v>
      </c>
      <c r="AO63">
        <f t="shared" si="45"/>
        <v>1.3025053097538239</v>
      </c>
      <c r="AP63">
        <f t="shared" si="46"/>
        <v>0.41063372686268157</v>
      </c>
      <c r="AQ63">
        <f t="shared" si="27"/>
        <v>0.41032478786524007</v>
      </c>
      <c r="AR63">
        <f t="shared" si="28"/>
        <v>0.41032478786524007</v>
      </c>
      <c r="AT63">
        <f t="shared" si="21"/>
        <v>25.623199032351092</v>
      </c>
      <c r="AU63">
        <f t="shared" si="22"/>
        <v>169.6139682711746</v>
      </c>
      <c r="AV63">
        <f t="shared" si="23"/>
        <v>-143.9907692388235</v>
      </c>
      <c r="AW63">
        <f t="shared" si="24"/>
        <v>7950</v>
      </c>
      <c r="BC63">
        <v>8051.6453448100001</v>
      </c>
      <c r="BD63">
        <v>-156.23050250099999</v>
      </c>
      <c r="BF63" s="4">
        <v>4165300</v>
      </c>
      <c r="BG63" s="4">
        <v>5300</v>
      </c>
      <c r="BH63" s="4">
        <v>1100</v>
      </c>
      <c r="BK63" s="4">
        <v>7950</v>
      </c>
      <c r="BL63" s="3">
        <f t="shared" si="35"/>
        <v>-152.56833679056115</v>
      </c>
      <c r="BM63" t="str">
        <f t="shared" si="29"/>
        <v/>
      </c>
    </row>
    <row r="64" spans="1:65" x14ac:dyDescent="0.35">
      <c r="A64">
        <f t="shared" si="10"/>
        <v>8100</v>
      </c>
      <c r="B64">
        <f t="shared" si="1"/>
        <v>-158.1740873193304</v>
      </c>
      <c r="C64">
        <f t="shared" si="11"/>
        <v>-148.84992646328706</v>
      </c>
      <c r="D64">
        <f t="shared" si="12"/>
        <v>86.939975669370781</v>
      </c>
      <c r="W64">
        <f t="shared" si="25"/>
        <v>3.8718588196665182E-2</v>
      </c>
      <c r="X64">
        <f t="shared" si="26"/>
        <v>-4.0065506201535372E-2</v>
      </c>
      <c r="Y64">
        <f t="shared" si="13"/>
        <v>2.8703876645392087E-2</v>
      </c>
      <c r="Z64">
        <f t="shared" si="14"/>
        <v>-2.5013371794360448E-2</v>
      </c>
      <c r="AA64">
        <f t="shared" ref="AA64:AA82" si="47">x1_-A64</f>
        <v>-4425</v>
      </c>
      <c r="AB64">
        <f t="shared" ref="AB64:AB82" si="48">x2_-A64</f>
        <v>-2175</v>
      </c>
      <c r="AC64">
        <f t="shared" ref="AC64:AC82" si="49">SQRT(AA64*AA64+depth*depth)</f>
        <v>4536.5873737865995</v>
      </c>
      <c r="AD64">
        <f t="shared" ref="AD64:AD82" si="50">SQRT(AB64*AB64+depth*depth)</f>
        <v>2393.8723859053139</v>
      </c>
      <c r="AE64">
        <f t="shared" si="37"/>
        <v>2.9193373513045699</v>
      </c>
      <c r="AF64">
        <f t="shared" si="38"/>
        <v>2.7106436661894167</v>
      </c>
      <c r="AG64">
        <f t="shared" ref="AG64:AG82" si="51">(AE64-AF64)*SIN(Icap)+COS(Icap)*LN(AD64/AC64)</f>
        <v>4.854915845764915E-2</v>
      </c>
      <c r="AH64">
        <f t="shared" si="39"/>
        <v>8100</v>
      </c>
      <c r="AJ64">
        <f t="shared" ref="AJ64:AJ82" si="52">x1bot-A64</f>
        <v>-942.92865726146829</v>
      </c>
      <c r="AK64">
        <f t="shared" ref="AK64:AK82" si="53">x2bot-A64</f>
        <v>1307.0713427385308</v>
      </c>
      <c r="AL64">
        <f t="shared" ref="AL64:AL82" si="54">SQRT(AJ64*AJ64+depth2*depth2)</f>
        <v>5383.2252834787541</v>
      </c>
      <c r="AM64">
        <f t="shared" ref="AM64:AM82" si="55">SQRT(AK64*AK64+depth2*depth2)</f>
        <v>5458.7943261317605</v>
      </c>
      <c r="AN64">
        <f t="shared" si="44"/>
        <v>1.7468651553587817</v>
      </c>
      <c r="AO64">
        <f t="shared" si="45"/>
        <v>1.3290039683301758</v>
      </c>
      <c r="AP64">
        <f t="shared" ref="AP64:AP82" si="56">(AN64-AO64)*SIN(Icap)+COS(Icap)*LN(AM64/AL64)</f>
        <v>0.40891334703163523</v>
      </c>
      <c r="AQ64">
        <f t="shared" si="27"/>
        <v>0.40860598137130788</v>
      </c>
      <c r="AR64">
        <f t="shared" si="28"/>
        <v>0.40860598137130788</v>
      </c>
      <c r="AT64">
        <f t="shared" si="21"/>
        <v>20.053431765437125</v>
      </c>
      <c r="AU64">
        <f t="shared" si="22"/>
        <v>168.90335822872419</v>
      </c>
      <c r="AV64">
        <f t="shared" si="23"/>
        <v>-148.84992646328706</v>
      </c>
      <c r="AW64">
        <f t="shared" si="24"/>
        <v>8100</v>
      </c>
      <c r="BC64">
        <v>8248.8062063899997</v>
      </c>
      <c r="BD64">
        <v>-164.15525878</v>
      </c>
      <c r="BF64" s="4">
        <v>4165400</v>
      </c>
      <c r="BG64" s="4">
        <v>5400</v>
      </c>
      <c r="BH64" s="4">
        <v>1100</v>
      </c>
      <c r="BK64" s="4">
        <v>8100</v>
      </c>
      <c r="BL64" s="3">
        <f t="shared" si="35"/>
        <v>-158.1740873193304</v>
      </c>
      <c r="BM64" t="str">
        <f t="shared" si="29"/>
        <v/>
      </c>
    </row>
    <row r="65" spans="1:65" x14ac:dyDescent="0.35">
      <c r="A65">
        <f t="shared" si="10"/>
        <v>8250</v>
      </c>
      <c r="B65">
        <f t="shared" si="1"/>
        <v>-164.1839132495607</v>
      </c>
      <c r="C65">
        <f t="shared" si="11"/>
        <v>-152.60193223244113</v>
      </c>
      <c r="D65">
        <f t="shared" si="12"/>
        <v>134.14228428091818</v>
      </c>
      <c r="W65">
        <f t="shared" si="25"/>
        <v>2.9438760189005677E-2</v>
      </c>
      <c r="X65">
        <f t="shared" si="26"/>
        <v>-1.8812014176475978E-2</v>
      </c>
      <c r="Y65">
        <f t="shared" si="13"/>
        <v>2.1827212033642997E-2</v>
      </c>
      <c r="Z65">
        <f t="shared" si="14"/>
        <v>-1.8641052272925548E-2</v>
      </c>
      <c r="AA65">
        <f t="shared" si="47"/>
        <v>-4575</v>
      </c>
      <c r="AB65">
        <f t="shared" si="48"/>
        <v>-2325</v>
      </c>
      <c r="AC65">
        <f t="shared" si="49"/>
        <v>4683.0145205839372</v>
      </c>
      <c r="AD65">
        <f t="shared" si="50"/>
        <v>2530.9336222034744</v>
      </c>
      <c r="AE65">
        <f t="shared" si="37"/>
        <v>2.9263979265112119</v>
      </c>
      <c r="AF65">
        <f t="shared" si="38"/>
        <v>2.7354038511707932</v>
      </c>
      <c r="AG65">
        <f t="shared" si="51"/>
        <v>3.7130478730187905E-2</v>
      </c>
      <c r="AH65">
        <f t="shared" si="39"/>
        <v>8250</v>
      </c>
      <c r="AJ65">
        <f t="shared" si="52"/>
        <v>-1092.9286572614683</v>
      </c>
      <c r="AK65">
        <f t="shared" si="53"/>
        <v>1157.0713427385308</v>
      </c>
      <c r="AL65">
        <f t="shared" si="54"/>
        <v>5411.5148572154321</v>
      </c>
      <c r="AM65">
        <f t="shared" si="55"/>
        <v>5424.8330934865398</v>
      </c>
      <c r="AN65">
        <f t="shared" si="44"/>
        <v>1.7741586810520009</v>
      </c>
      <c r="AO65">
        <f t="shared" si="45"/>
        <v>1.3558534680414918</v>
      </c>
      <c r="AP65">
        <f t="shared" si="56"/>
        <v>0.40657823587993414</v>
      </c>
      <c r="AQ65">
        <f t="shared" si="27"/>
        <v>0.40627503632810025</v>
      </c>
      <c r="AR65">
        <f t="shared" si="28"/>
        <v>0.40597311058799035</v>
      </c>
      <c r="AT65">
        <f t="shared" si="21"/>
        <v>15.336898625820021</v>
      </c>
      <c r="AU65">
        <f t="shared" si="22"/>
        <v>167.93883085826116</v>
      </c>
      <c r="AV65">
        <f t="shared" si="23"/>
        <v>-152.60193223244113</v>
      </c>
      <c r="AW65">
        <f t="shared" si="24"/>
        <v>8250</v>
      </c>
      <c r="BC65">
        <v>8291.6479908199999</v>
      </c>
      <c r="BD65">
        <v>-165.18358444500001</v>
      </c>
      <c r="BF65" s="4">
        <v>4165500</v>
      </c>
      <c r="BG65" s="4">
        <v>5500</v>
      </c>
      <c r="BH65" s="4">
        <v>1100</v>
      </c>
      <c r="BK65" s="4">
        <v>8250</v>
      </c>
      <c r="BL65" s="3">
        <f t="shared" si="35"/>
        <v>-164.1839132495607</v>
      </c>
      <c r="BM65" t="str">
        <f t="shared" si="29"/>
        <v/>
      </c>
    </row>
    <row r="66" spans="1:65" x14ac:dyDescent="0.35">
      <c r="A66">
        <f t="shared" si="10"/>
        <v>8400</v>
      </c>
      <c r="B66">
        <f t="shared" si="1"/>
        <v>-167.0057153760321</v>
      </c>
      <c r="C66">
        <f t="shared" si="11"/>
        <v>-155.39809007337996</v>
      </c>
      <c r="D66">
        <f t="shared" si="12"/>
        <v>134.73696516677015</v>
      </c>
      <c r="W66">
        <f t="shared" si="25"/>
        <v>1.7169444873683326E-2</v>
      </c>
      <c r="X66">
        <f t="shared" si="26"/>
        <v>-1.5526875570890676E-2</v>
      </c>
      <c r="Y66">
        <f t="shared" si="13"/>
        <v>1.5870239466313385E-2</v>
      </c>
      <c r="Z66">
        <f t="shared" si="14"/>
        <v>-1.3099426659701218E-2</v>
      </c>
      <c r="AA66">
        <f t="shared" si="47"/>
        <v>-4725</v>
      </c>
      <c r="AB66">
        <f t="shared" si="48"/>
        <v>-2475</v>
      </c>
      <c r="AC66">
        <f t="shared" si="49"/>
        <v>4829.6609611855774</v>
      </c>
      <c r="AD66">
        <f t="shared" si="50"/>
        <v>2669.386633666993</v>
      </c>
      <c r="AE66">
        <f t="shared" si="37"/>
        <v>2.9330300452607561</v>
      </c>
      <c r="AF66">
        <f t="shared" si="38"/>
        <v>2.757608029634774</v>
      </c>
      <c r="AG66">
        <f t="shared" si="51"/>
        <v>2.7419498207574888E-2</v>
      </c>
      <c r="AH66">
        <f t="shared" si="39"/>
        <v>8400</v>
      </c>
      <c r="AJ66">
        <f t="shared" si="52"/>
        <v>-1242.9286572614683</v>
      </c>
      <c r="AK66">
        <f t="shared" si="53"/>
        <v>1007.0713427385308</v>
      </c>
      <c r="AL66">
        <f t="shared" si="54"/>
        <v>5443.7920282686955</v>
      </c>
      <c r="AM66">
        <f t="shared" si="55"/>
        <v>5394.8301816985104</v>
      </c>
      <c r="AN66">
        <f t="shared" si="44"/>
        <v>1.8011484692459327</v>
      </c>
      <c r="AO66">
        <f t="shared" si="45"/>
        <v>1.38302138842643</v>
      </c>
      <c r="AP66">
        <f t="shared" si="56"/>
        <v>0.40363672562456526</v>
      </c>
      <c r="AQ66">
        <f t="shared" si="27"/>
        <v>0.40334023980467287</v>
      </c>
      <c r="AR66">
        <f t="shared" si="28"/>
        <v>0.40304498029918517</v>
      </c>
      <c r="AT66">
        <f t="shared" si="21"/>
        <v>11.325737743276914</v>
      </c>
      <c r="AU66">
        <f t="shared" si="22"/>
        <v>166.72382781665686</v>
      </c>
      <c r="AV66">
        <f t="shared" si="23"/>
        <v>-155.39809007337996</v>
      </c>
      <c r="AW66">
        <f t="shared" si="24"/>
        <v>8400</v>
      </c>
      <c r="BC66">
        <v>8531.6506368299997</v>
      </c>
      <c r="BD66">
        <v>-169.219653994</v>
      </c>
      <c r="BF66" s="4">
        <v>4165600</v>
      </c>
      <c r="BG66" s="4">
        <v>5600</v>
      </c>
      <c r="BH66" s="4">
        <v>1100</v>
      </c>
      <c r="BK66" s="4">
        <v>8400</v>
      </c>
      <c r="BL66" s="3">
        <f t="shared" si="35"/>
        <v>-167.0057153760321</v>
      </c>
      <c r="BM66" t="str">
        <f t="shared" si="29"/>
        <v/>
      </c>
    </row>
    <row r="67" spans="1:65" x14ac:dyDescent="0.35">
      <c r="A67">
        <f t="shared" si="10"/>
        <v>8550</v>
      </c>
      <c r="B67">
        <f t="shared" si="1"/>
        <v>-169.3347467116657</v>
      </c>
      <c r="C67">
        <f t="shared" si="11"/>
        <v>-157.36300407233514</v>
      </c>
      <c r="D67">
        <f t="shared" si="12"/>
        <v>143.32262182236536</v>
      </c>
      <c r="W67">
        <f t="shared" si="25"/>
        <v>1.0824144400195716E-2</v>
      </c>
      <c r="X67">
        <f t="shared" si="26"/>
        <v>-6.1214132295007552E-3</v>
      </c>
      <c r="Y67">
        <f t="shared" si="13"/>
        <v>1.067504886923757E-2</v>
      </c>
      <c r="Z67">
        <f t="shared" si="14"/>
        <v>-8.2506710787739242E-3</v>
      </c>
      <c r="AA67">
        <f t="shared" si="47"/>
        <v>-4875</v>
      </c>
      <c r="AB67">
        <f t="shared" si="48"/>
        <v>-2625</v>
      </c>
      <c r="AC67">
        <f t="shared" si="49"/>
        <v>4976.5073093485953</v>
      </c>
      <c r="AD67">
        <f t="shared" si="50"/>
        <v>2809.0256317805288</v>
      </c>
      <c r="AE67">
        <f t="shared" si="37"/>
        <v>2.9392710252114895</v>
      </c>
      <c r="AF67">
        <f t="shared" si="38"/>
        <v>2.7776136970801488</v>
      </c>
      <c r="AG67">
        <f t="shared" si="51"/>
        <v>1.9127979102693093E-2</v>
      </c>
      <c r="AH67">
        <f t="shared" si="39"/>
        <v>8550</v>
      </c>
      <c r="AJ67">
        <f t="shared" si="52"/>
        <v>-1392.9286572614683</v>
      </c>
      <c r="AK67">
        <f t="shared" si="53"/>
        <v>857.0713427385308</v>
      </c>
      <c r="AL67">
        <f t="shared" si="54"/>
        <v>5479.9863361344469</v>
      </c>
      <c r="AM67">
        <f t="shared" si="55"/>
        <v>5368.8519523771211</v>
      </c>
      <c r="AN67">
        <f t="shared" si="44"/>
        <v>1.8278009443369927</v>
      </c>
      <c r="AO67">
        <f t="shared" si="45"/>
        <v>1.4104726601449105</v>
      </c>
      <c r="AP67">
        <f t="shared" si="56"/>
        <v>0.40010224372941161</v>
      </c>
      <c r="AQ67">
        <f t="shared" si="27"/>
        <v>0.3998149242702701</v>
      </c>
      <c r="AR67">
        <f t="shared" si="28"/>
        <v>0.3998149242702701</v>
      </c>
      <c r="AT67">
        <f t="shared" si="21"/>
        <v>7.9008913013636004</v>
      </c>
      <c r="AU67">
        <f t="shared" si="22"/>
        <v>165.26389537369874</v>
      </c>
      <c r="AV67">
        <f t="shared" si="23"/>
        <v>-157.36300407233514</v>
      </c>
      <c r="AW67">
        <f t="shared" si="24"/>
        <v>8550</v>
      </c>
      <c r="BC67">
        <v>8665.8806517199992</v>
      </c>
      <c r="BD67">
        <v>-170.06158496800001</v>
      </c>
      <c r="BF67" s="4">
        <v>4165700</v>
      </c>
      <c r="BG67" s="4">
        <v>5700</v>
      </c>
      <c r="BH67" s="4">
        <v>1100</v>
      </c>
      <c r="BK67" s="4">
        <v>8550</v>
      </c>
      <c r="BL67" s="3">
        <f t="shared" si="35"/>
        <v>-169.3347467116657</v>
      </c>
      <c r="BM67" t="str">
        <f t="shared" si="29"/>
        <v/>
      </c>
    </row>
    <row r="68" spans="1:65" x14ac:dyDescent="0.35">
      <c r="A68">
        <f t="shared" si="10"/>
        <v>8700</v>
      </c>
      <c r="B68">
        <f t="shared" si="1"/>
        <v>-170.25295869609081</v>
      </c>
      <c r="C68">
        <f t="shared" si="11"/>
        <v>-158.60060473415123</v>
      </c>
      <c r="D68">
        <f t="shared" si="12"/>
        <v>135.77735285432908</v>
      </c>
      <c r="W68">
        <f t="shared" si="25"/>
        <v>2.5801152796373116E-3</v>
      </c>
      <c r="X68">
        <f t="shared" si="26"/>
        <v>9.6118267022613207E-4</v>
      </c>
      <c r="Y68">
        <f t="shared" si="13"/>
        <v>6.1192583066315368E-3</v>
      </c>
      <c r="Z68">
        <f t="shared" si="14"/>
        <v>-3.9878455344891485E-3</v>
      </c>
      <c r="AA68">
        <f t="shared" si="47"/>
        <v>-5025</v>
      </c>
      <c r="AB68">
        <f t="shared" si="48"/>
        <v>-2775</v>
      </c>
      <c r="AC68">
        <f t="shared" si="49"/>
        <v>5123.5363763713049</v>
      </c>
      <c r="AD68">
        <f t="shared" si="50"/>
        <v>2949.6821862702427</v>
      </c>
      <c r="AE68">
        <f t="shared" si="37"/>
        <v>2.9451540312468567</v>
      </c>
      <c r="AF68">
        <f t="shared" si="38"/>
        <v>2.7957180937525519</v>
      </c>
      <c r="AG68">
        <f t="shared" si="51"/>
        <v>1.2022639420555925E-2</v>
      </c>
      <c r="AH68">
        <f t="shared" si="39"/>
        <v>8700</v>
      </c>
      <c r="AJ68">
        <f t="shared" si="52"/>
        <v>-1542.9286572614683</v>
      </c>
      <c r="AK68">
        <f t="shared" si="53"/>
        <v>707.0713427385308</v>
      </c>
      <c r="AL68">
        <f t="shared" si="54"/>
        <v>5520.0207283486425</v>
      </c>
      <c r="AM68">
        <f t="shared" si="55"/>
        <v>5346.9570676901894</v>
      </c>
      <c r="AN68">
        <f t="shared" si="44"/>
        <v>1.8540852768227041</v>
      </c>
      <c r="AO68">
        <f t="shared" si="45"/>
        <v>1.438169774966839</v>
      </c>
      <c r="AP68">
        <f t="shared" si="56"/>
        <v>0.39599312291597499</v>
      </c>
      <c r="AQ68">
        <f t="shared" si="27"/>
        <v>0.39571728019938146</v>
      </c>
      <c r="AR68">
        <f t="shared" si="28"/>
        <v>0.39571728019938146</v>
      </c>
      <c r="AT68">
        <f t="shared" si="21"/>
        <v>4.9660012020782434</v>
      </c>
      <c r="AU68">
        <f t="shared" si="22"/>
        <v>163.56660593622948</v>
      </c>
      <c r="AV68">
        <f t="shared" si="23"/>
        <v>-158.60060473415123</v>
      </c>
      <c r="AW68">
        <f t="shared" si="24"/>
        <v>8700</v>
      </c>
      <c r="BC68">
        <v>8771.6532828500003</v>
      </c>
      <c r="BD68">
        <v>-170.654858397</v>
      </c>
      <c r="BF68" s="4">
        <v>4165800</v>
      </c>
      <c r="BG68" s="4">
        <v>5800</v>
      </c>
      <c r="BH68" s="4">
        <v>1100</v>
      </c>
      <c r="BK68" s="4">
        <v>8700</v>
      </c>
      <c r="BL68" s="3">
        <f t="shared" si="35"/>
        <v>-170.25295869609081</v>
      </c>
      <c r="BM68" t="str">
        <f t="shared" si="29"/>
        <v/>
      </c>
    </row>
    <row r="69" spans="1:65" x14ac:dyDescent="0.35">
      <c r="A69">
        <f t="shared" si="10"/>
        <v>8850</v>
      </c>
      <c r="B69">
        <f t="shared" si="1"/>
        <v>-170.10878129555689</v>
      </c>
      <c r="C69">
        <f t="shared" si="11"/>
        <v>-159.19878156432461</v>
      </c>
      <c r="D69">
        <f t="shared" si="12"/>
        <v>119.02809413548863</v>
      </c>
      <c r="W69">
        <f t="shared" si="25"/>
        <v>3.436985863531466E-3</v>
      </c>
      <c r="X69">
        <f t="shared" si="26"/>
        <v>5.9127890568367999E-3</v>
      </c>
      <c r="Y69">
        <f t="shared" si="13"/>
        <v>2.1077311677854976E-3</v>
      </c>
      <c r="Z69">
        <f t="shared" si="14"/>
        <v>-2.2761680108184616E-4</v>
      </c>
      <c r="AA69">
        <f t="shared" si="47"/>
        <v>-5175</v>
      </c>
      <c r="AB69">
        <f t="shared" si="48"/>
        <v>-2925</v>
      </c>
      <c r="AC69">
        <f t="shared" si="49"/>
        <v>5270.7328712428598</v>
      </c>
      <c r="AD69">
        <f t="shared" si="50"/>
        <v>3091.2173977253688</v>
      </c>
      <c r="AE69">
        <f t="shared" si="37"/>
        <v>2.9507086296154053</v>
      </c>
      <c r="AF69">
        <f t="shared" si="38"/>
        <v>2.8121696154776457</v>
      </c>
      <c r="AG69">
        <f t="shared" si="51"/>
        <v>5.9136530293330547E-3</v>
      </c>
      <c r="AH69">
        <f t="shared" si="39"/>
        <v>8850</v>
      </c>
      <c r="AJ69">
        <f t="shared" si="52"/>
        <v>-1692.9286572614683</v>
      </c>
      <c r="AK69">
        <f t="shared" si="53"/>
        <v>557.0713427385308</v>
      </c>
      <c r="AL69">
        <f t="shared" si="54"/>
        <v>5563.8123115879025</v>
      </c>
      <c r="AM69">
        <f t="shared" si="55"/>
        <v>5329.1958568718892</v>
      </c>
      <c r="AN69">
        <f t="shared" si="44"/>
        <v>1.8799735129257729</v>
      </c>
      <c r="AO69">
        <f t="shared" si="45"/>
        <v>1.4660730453801607</v>
      </c>
      <c r="AP69">
        <f t="shared" si="56"/>
        <v>0.39133231666935131</v>
      </c>
      <c r="AQ69">
        <f t="shared" si="27"/>
        <v>0.39107007573241004</v>
      </c>
      <c r="AR69">
        <f t="shared" si="28"/>
        <v>0.39107007573241004</v>
      </c>
      <c r="AT69">
        <f t="shared" si="21"/>
        <v>2.4426589723825933</v>
      </c>
      <c r="AU69">
        <f t="shared" si="22"/>
        <v>161.64144053670719</v>
      </c>
      <c r="AV69">
        <f t="shared" si="23"/>
        <v>-159.19878156432461</v>
      </c>
      <c r="AW69">
        <f t="shared" si="24"/>
        <v>8850</v>
      </c>
      <c r="BC69">
        <v>9011.6559288600001</v>
      </c>
      <c r="BD69">
        <v>-168.982038475</v>
      </c>
      <c r="BF69" s="4">
        <v>4165900</v>
      </c>
      <c r="BG69" s="4">
        <v>5900</v>
      </c>
      <c r="BH69" s="4">
        <v>1100</v>
      </c>
      <c r="BK69" s="4">
        <v>8850</v>
      </c>
      <c r="BL69" s="3">
        <f t="shared" si="35"/>
        <v>-170.10878129555689</v>
      </c>
      <c r="BM69" t="str">
        <f t="shared" si="29"/>
        <v/>
      </c>
    </row>
    <row r="70" spans="1:65" x14ac:dyDescent="0.35">
      <c r="A70">
        <f t="shared" si="10"/>
        <v>9000</v>
      </c>
      <c r="B70">
        <f t="shared" si="1"/>
        <v>-169.22186293703137</v>
      </c>
      <c r="C70">
        <f t="shared" si="11"/>
        <v>-159.23292408448688</v>
      </c>
      <c r="D70">
        <f t="shared" si="12"/>
        <v>99.778899399872884</v>
      </c>
      <c r="W70">
        <f t="shared" si="25"/>
        <v>1.1896649561833783E-2</v>
      </c>
      <c r="X70">
        <f t="shared" si="26"/>
        <v>1.7880510066830765E-2</v>
      </c>
      <c r="Y70">
        <f t="shared" si="13"/>
        <v>1.4338864440607798E-3</v>
      </c>
      <c r="Z70">
        <f t="shared" si="14"/>
        <v>3.0953896892034058E-3</v>
      </c>
      <c r="AA70">
        <f t="shared" si="47"/>
        <v>-5325</v>
      </c>
      <c r="AB70">
        <f t="shared" si="48"/>
        <v>-3075</v>
      </c>
      <c r="AC70">
        <f t="shared" si="49"/>
        <v>5418.083148125359</v>
      </c>
      <c r="AD70">
        <f t="shared" si="50"/>
        <v>3233.5158883172353</v>
      </c>
      <c r="AE70">
        <f t="shared" si="37"/>
        <v>2.9559612568896712</v>
      </c>
      <c r="AF70">
        <f t="shared" si="38"/>
        <v>2.8271769309781134</v>
      </c>
      <c r="AG70">
        <f t="shared" si="51"/>
        <v>6.4570620776804866E-4</v>
      </c>
      <c r="AH70">
        <f t="shared" si="39"/>
        <v>9000</v>
      </c>
      <c r="AJ70">
        <f t="shared" si="52"/>
        <v>-1842.9286572614683</v>
      </c>
      <c r="AK70">
        <f t="shared" si="53"/>
        <v>407.0713427385308</v>
      </c>
      <c r="AL70">
        <f t="shared" si="54"/>
        <v>5611.2731207592769</v>
      </c>
      <c r="AM70">
        <f t="shared" si="55"/>
        <v>5315.6097559996779</v>
      </c>
      <c r="AN70">
        <f t="shared" si="44"/>
        <v>1.9054406541167646</v>
      </c>
      <c r="AO70">
        <f t="shared" si="45"/>
        <v>1.4941409105716932</v>
      </c>
      <c r="AP70">
        <f t="shared" si="56"/>
        <v>0.38614702854884508</v>
      </c>
      <c r="AQ70">
        <f t="shared" si="27"/>
        <v>0.38590029151848937</v>
      </c>
      <c r="AR70">
        <f t="shared" si="28"/>
        <v>0.38590029151848937</v>
      </c>
      <c r="AT70">
        <f t="shared" si="21"/>
        <v>0.26671163392649117</v>
      </c>
      <c r="AU70">
        <f t="shared" si="22"/>
        <v>159.49963571841337</v>
      </c>
      <c r="AV70">
        <f t="shared" si="23"/>
        <v>-159.23292408448688</v>
      </c>
      <c r="AW70">
        <f t="shared" si="24"/>
        <v>9000</v>
      </c>
      <c r="BC70">
        <v>9082.9550970599994</v>
      </c>
      <c r="BD70">
        <v>-167.515035299</v>
      </c>
      <c r="BF70" s="4">
        <v>4166000</v>
      </c>
      <c r="BG70" s="4">
        <v>6000</v>
      </c>
      <c r="BH70" s="4">
        <v>1100</v>
      </c>
      <c r="BK70" s="4">
        <v>9000</v>
      </c>
      <c r="BL70" s="3">
        <f t="shared" si="35"/>
        <v>-169.22186293703137</v>
      </c>
      <c r="BM70" t="str">
        <f t="shared" si="29"/>
        <v/>
      </c>
    </row>
    <row r="71" spans="1:65" x14ac:dyDescent="0.35">
      <c r="A71">
        <f t="shared" si="10"/>
        <v>9150</v>
      </c>
      <c r="B71">
        <f t="shared" si="1"/>
        <v>-166.53978642700676</v>
      </c>
      <c r="C71">
        <f t="shared" si="11"/>
        <v>-158.76861563110637</v>
      </c>
      <c r="D71">
        <f t="shared" si="12"/>
        <v>60.39109553905508</v>
      </c>
      <c r="W71">
        <f t="shared" si="25"/>
        <v>1.6981639362155364E-2</v>
      </c>
      <c r="X71">
        <f t="shared" si="26"/>
        <v>1.608276865747996E-2</v>
      </c>
      <c r="Y71">
        <f t="shared" si="13"/>
        <v>4.5641702262280625E-3</v>
      </c>
      <c r="Z71">
        <f t="shared" si="14"/>
        <v>6.0329507632527184E-3</v>
      </c>
      <c r="AA71">
        <f t="shared" si="47"/>
        <v>-5475</v>
      </c>
      <c r="AB71">
        <f t="shared" si="48"/>
        <v>-3225</v>
      </c>
      <c r="AC71">
        <f t="shared" si="49"/>
        <v>5565.5749927568131</v>
      </c>
      <c r="AD71">
        <f t="shared" si="50"/>
        <v>3376.481156470446</v>
      </c>
      <c r="AE71">
        <f t="shared" si="37"/>
        <v>2.960935618413806</v>
      </c>
      <c r="AF71">
        <f t="shared" si="38"/>
        <v>2.8409162621896655</v>
      </c>
      <c r="AG71">
        <f t="shared" si="51"/>
        <v>-3.9089698349739355E-3</v>
      </c>
      <c r="AH71">
        <f t="shared" si="39"/>
        <v>9150</v>
      </c>
      <c r="AJ71">
        <f t="shared" si="52"/>
        <v>-1992.9286572614683</v>
      </c>
      <c r="AK71">
        <f t="shared" si="53"/>
        <v>257.0713427385308</v>
      </c>
      <c r="AL71">
        <f t="shared" si="54"/>
        <v>5662.3108915825169</v>
      </c>
      <c r="AM71">
        <f t="shared" si="55"/>
        <v>5306.230835089762</v>
      </c>
      <c r="AN71">
        <f t="shared" si="44"/>
        <v>1.9304646890094386</v>
      </c>
      <c r="AO71">
        <f t="shared" si="45"/>
        <v>1.5223302837748045</v>
      </c>
      <c r="AP71">
        <f t="shared" si="56"/>
        <v>0.38046826636762737</v>
      </c>
      <c r="AQ71">
        <f t="shared" si="27"/>
        <v>0.38023868155837615</v>
      </c>
      <c r="AR71">
        <f t="shared" si="28"/>
        <v>0.38023868155837615</v>
      </c>
      <c r="AT71">
        <f t="shared" si="21"/>
        <v>-1.6146162435994067</v>
      </c>
      <c r="AU71">
        <f t="shared" si="22"/>
        <v>157.15399938750696</v>
      </c>
      <c r="AV71">
        <f t="shared" si="23"/>
        <v>-158.76861563110637</v>
      </c>
      <c r="AW71">
        <f t="shared" si="24"/>
        <v>9150</v>
      </c>
      <c r="BC71">
        <v>9251.6585748699999</v>
      </c>
      <c r="BD71">
        <v>-165.06104000299999</v>
      </c>
      <c r="BF71" s="4">
        <v>4166100</v>
      </c>
      <c r="BG71" s="4">
        <v>6100</v>
      </c>
      <c r="BH71" s="4">
        <v>1100</v>
      </c>
      <c r="BK71" s="4">
        <v>9150</v>
      </c>
      <c r="BL71" s="3">
        <f t="shared" si="35"/>
        <v>-166.53978642700676</v>
      </c>
      <c r="BM71" t="str">
        <f t="shared" si="29"/>
        <v/>
      </c>
    </row>
    <row r="72" spans="1:65" x14ac:dyDescent="0.35">
      <c r="A72">
        <f t="shared" si="10"/>
        <v>9300</v>
      </c>
      <c r="B72">
        <f t="shared" si="1"/>
        <v>-164.12737112838477</v>
      </c>
      <c r="C72">
        <f t="shared" si="11"/>
        <v>-157.86367301661846</v>
      </c>
      <c r="D72">
        <f t="shared" si="12"/>
        <v>39.233914035344746</v>
      </c>
      <c r="W72">
        <f t="shared" si="25"/>
        <v>1.6146594489695947E-2</v>
      </c>
      <c r="X72">
        <f t="shared" si="26"/>
        <v>1.6210420321911934E-2</v>
      </c>
      <c r="Y72">
        <f t="shared" si="13"/>
        <v>7.3297759048890987E-3</v>
      </c>
      <c r="Z72">
        <f t="shared" si="14"/>
        <v>8.626601046525479E-3</v>
      </c>
      <c r="AA72">
        <f t="shared" si="47"/>
        <v>-5625</v>
      </c>
      <c r="AB72">
        <f t="shared" si="48"/>
        <v>-3375</v>
      </c>
      <c r="AC72">
        <f t="shared" si="49"/>
        <v>5713.1974410132198</v>
      </c>
      <c r="AD72">
        <f t="shared" si="50"/>
        <v>3520.0319600821808</v>
      </c>
      <c r="AE72">
        <f t="shared" si="37"/>
        <v>2.9656530281372655</v>
      </c>
      <c r="AF72">
        <f t="shared" si="38"/>
        <v>2.8535372065391673</v>
      </c>
      <c r="AG72">
        <f t="shared" si="51"/>
        <v>-7.8560445834049836E-3</v>
      </c>
      <c r="AH72">
        <f t="shared" si="39"/>
        <v>9300</v>
      </c>
      <c r="AJ72">
        <f t="shared" si="52"/>
        <v>-2142.9286572614683</v>
      </c>
      <c r="AK72">
        <f t="shared" si="53"/>
        <v>107.0713427385308</v>
      </c>
      <c r="AL72">
        <f t="shared" si="54"/>
        <v>5716.8298234347012</v>
      </c>
      <c r="AM72">
        <f t="shared" si="55"/>
        <v>5301.0814248071902</v>
      </c>
      <c r="AN72">
        <f t="shared" si="44"/>
        <v>1.9550265812450303</v>
      </c>
      <c r="AO72">
        <f t="shared" si="45"/>
        <v>1.5505969343254329</v>
      </c>
      <c r="AP72">
        <f t="shared" si="56"/>
        <v>0.37433033456790721</v>
      </c>
      <c r="AQ72">
        <f t="shared" si="27"/>
        <v>0.37411927307767223</v>
      </c>
      <c r="AR72">
        <f t="shared" si="28"/>
        <v>0.37411927307767223</v>
      </c>
      <c r="AT72">
        <f t="shared" si="21"/>
        <v>-3.2449718801402314</v>
      </c>
      <c r="AU72">
        <f t="shared" si="22"/>
        <v>154.61870113647822</v>
      </c>
      <c r="AV72">
        <f t="shared" si="23"/>
        <v>-157.86367301661846</v>
      </c>
      <c r="AW72">
        <f t="shared" si="24"/>
        <v>9300</v>
      </c>
      <c r="BC72">
        <v>9491.6612208799997</v>
      </c>
      <c r="BD72">
        <v>-160.42561604100001</v>
      </c>
      <c r="BF72" s="4">
        <v>4166200</v>
      </c>
      <c r="BG72" s="4">
        <v>6200</v>
      </c>
      <c r="BH72" s="4">
        <v>1100</v>
      </c>
      <c r="BK72" s="4">
        <v>9300</v>
      </c>
      <c r="BL72" s="3">
        <f t="shared" si="35"/>
        <v>-164.12737112838477</v>
      </c>
      <c r="BM72" t="str">
        <f t="shared" si="29"/>
        <v/>
      </c>
    </row>
    <row r="73" spans="1:65" x14ac:dyDescent="0.35">
      <c r="A73">
        <f t="shared" si="10"/>
        <v>9450</v>
      </c>
      <c r="B73">
        <f t="shared" si="1"/>
        <v>-161.69580808009798</v>
      </c>
      <c r="C73">
        <f t="shared" si="11"/>
        <v>-156.56968285963964</v>
      </c>
      <c r="D73">
        <f t="shared" si="12"/>
        <v>26.277159775819005</v>
      </c>
      <c r="W73">
        <f t="shared" si="25"/>
        <v>2.1882794286519337E-2</v>
      </c>
      <c r="X73">
        <f t="shared" si="26"/>
        <v>2.7555168251126739E-2</v>
      </c>
      <c r="Y73">
        <f t="shared" si="13"/>
        <v>9.7684037981943563E-3</v>
      </c>
      <c r="Z73">
        <f t="shared" si="14"/>
        <v>1.0910206549863233E-2</v>
      </c>
      <c r="AA73">
        <f t="shared" si="47"/>
        <v>-5775</v>
      </c>
      <c r="AB73">
        <f t="shared" si="48"/>
        <v>-3525</v>
      </c>
      <c r="AC73">
        <f t="shared" si="49"/>
        <v>5860.9406241660563</v>
      </c>
      <c r="AD73">
        <f t="shared" si="50"/>
        <v>3664.0994800905719</v>
      </c>
      <c r="AE73">
        <f t="shared" si="37"/>
        <v>2.9701326995250654</v>
      </c>
      <c r="AF73">
        <f t="shared" si="38"/>
        <v>2.8651674066350274</v>
      </c>
      <c r="AG73">
        <f t="shared" si="51"/>
        <v>-1.1283362089066398E-2</v>
      </c>
      <c r="AH73">
        <f t="shared" si="39"/>
        <v>9450</v>
      </c>
      <c r="AJ73">
        <f t="shared" si="52"/>
        <v>-2292.9286572614683</v>
      </c>
      <c r="AK73">
        <f t="shared" si="53"/>
        <v>-42.928657261469198</v>
      </c>
      <c r="AL73">
        <f t="shared" si="54"/>
        <v>5774.7313207880834</v>
      </c>
      <c r="AM73">
        <f t="shared" si="55"/>
        <v>5300.1738527725929</v>
      </c>
      <c r="AN73">
        <f t="shared" si="44"/>
        <v>1.9791102178518618</v>
      </c>
      <c r="AO73">
        <f t="shared" si="45"/>
        <v>1.5788958963245976</v>
      </c>
      <c r="AP73">
        <f t="shared" si="56"/>
        <v>0.36777027978771709</v>
      </c>
      <c r="AQ73">
        <f t="shared" si="27"/>
        <v>0.36777027978771709</v>
      </c>
      <c r="AR73">
        <f t="shared" si="28"/>
        <v>0.36777027978771709</v>
      </c>
      <c r="AT73">
        <f t="shared" si="21"/>
        <v>-4.6606396264354446</v>
      </c>
      <c r="AU73">
        <f t="shared" si="22"/>
        <v>151.90904323320419</v>
      </c>
      <c r="AV73">
        <f t="shared" si="23"/>
        <v>-156.56968285963964</v>
      </c>
      <c r="AW73">
        <f t="shared" si="24"/>
        <v>9450</v>
      </c>
      <c r="BC73">
        <v>9500.0295423900006</v>
      </c>
      <c r="BD73">
        <v>-160.170477686</v>
      </c>
      <c r="BF73" s="4">
        <v>4166300</v>
      </c>
      <c r="BG73" s="4">
        <v>6300</v>
      </c>
      <c r="BH73" s="4">
        <v>1100</v>
      </c>
      <c r="BK73" s="4">
        <v>9450</v>
      </c>
      <c r="BL73" s="3">
        <f t="shared" si="35"/>
        <v>-161.69580808009798</v>
      </c>
      <c r="BM73" t="str">
        <f t="shared" si="29"/>
        <v/>
      </c>
    </row>
    <row r="74" spans="1:65" x14ac:dyDescent="0.35">
      <c r="A74">
        <f t="shared" si="10"/>
        <v>9600</v>
      </c>
      <c r="B74">
        <f t="shared" ref="B74:B97" si="57">BL74+$K$1</f>
        <v>-157.56253284242896</v>
      </c>
      <c r="C74">
        <f t="shared" si="11"/>
        <v>-154.93315187716016</v>
      </c>
      <c r="D74">
        <f t="shared" si="12"/>
        <v>6.9136442605179296</v>
      </c>
      <c r="W74">
        <f t="shared" si="25"/>
        <v>2.7072412742450355E-2</v>
      </c>
      <c r="X74">
        <f t="shared" si="26"/>
        <v>2.6589657233773968E-2</v>
      </c>
      <c r="Y74">
        <f t="shared" ref="Y74:Y95" si="58">SQRT(((C75-C73)/(A75-A73))^2)</f>
        <v>1.1911068343048517E-2</v>
      </c>
      <c r="Z74">
        <f t="shared" si="14"/>
        <v>1.2911930136233802E-2</v>
      </c>
      <c r="AA74">
        <f t="shared" si="47"/>
        <v>-5925</v>
      </c>
      <c r="AB74">
        <f t="shared" si="48"/>
        <v>-3675</v>
      </c>
      <c r="AC74">
        <f t="shared" si="49"/>
        <v>6008.7956363983621</v>
      </c>
      <c r="AD74">
        <f t="shared" si="50"/>
        <v>3808.6250799993427</v>
      </c>
      <c r="AE74">
        <f t="shared" ref="AE74:AE97" si="59">IF(AA74=0,PI()/2,IF(AA74&lt;0,PI()+(ATAN(depth/AA74)),(ATAN(depth/AA74))))</f>
        <v>2.97439199547108</v>
      </c>
      <c r="AF74">
        <f t="shared" ref="AF74:AF97" si="60">IF(AB74=0,PI()/2,IF(AB74&lt;0,PI()+(ATAN(depth/AB74)),(ATAN(depth/AB74))))</f>
        <v>2.875916309614182</v>
      </c>
      <c r="AG74">
        <f t="shared" si="51"/>
        <v>-1.4264311050500009E-2</v>
      </c>
      <c r="AH74">
        <f t="shared" ref="AH74:AH97" si="61">A74</f>
        <v>9600</v>
      </c>
      <c r="AJ74">
        <f t="shared" si="52"/>
        <v>-2442.9286572614683</v>
      </c>
      <c r="AK74">
        <f t="shared" si="53"/>
        <v>-192.9286572614692</v>
      </c>
      <c r="AL74">
        <f t="shared" si="54"/>
        <v>5835.9147033236632</v>
      </c>
      <c r="AM74">
        <f t="shared" si="55"/>
        <v>5303.5102966613267</v>
      </c>
      <c r="AN74">
        <f t="shared" ref="AN74:AN97" si="62">IF(AJ74=0,PI()/2,IF(AJ74&lt;0,PI()+(ATAN(depth2/AJ74)),(ATAN(depth2/AJ74))))</f>
        <v>2.0027023231597108</v>
      </c>
      <c r="AO74">
        <f t="shared" ref="AO74:AO97" si="63">IF(AK74=0,PI()/2,IF(AK74&lt;0,PI()+(ATAN(depth2/AK74)),(ATAN(depth2/AK74))))</f>
        <v>1.6071818946657359</v>
      </c>
      <c r="AP74">
        <f t="shared" si="56"/>
        <v>0.36082730562687665</v>
      </c>
      <c r="AQ74">
        <f t="shared" si="27"/>
        <v>0.36082730562687665</v>
      </c>
      <c r="AR74">
        <f t="shared" si="28"/>
        <v>0.36082730562687665</v>
      </c>
      <c r="AT74">
        <f t="shared" si="21"/>
        <v>-5.8919329895635792</v>
      </c>
      <c r="AU74">
        <f t="shared" si="22"/>
        <v>149.04121888759659</v>
      </c>
      <c r="AV74">
        <f t="shared" si="23"/>
        <v>-154.93315187716016</v>
      </c>
      <c r="AW74">
        <f t="shared" si="24"/>
        <v>9600</v>
      </c>
      <c r="BC74">
        <v>9731.6638668899996</v>
      </c>
      <c r="BD74">
        <v>-154.127797112</v>
      </c>
      <c r="BF74" s="4">
        <v>4166400</v>
      </c>
      <c r="BG74" s="4">
        <v>6400</v>
      </c>
      <c r="BH74" s="4">
        <v>1100</v>
      </c>
      <c r="BK74" s="4">
        <v>9600</v>
      </c>
      <c r="BL74" s="3">
        <f t="shared" si="35"/>
        <v>-157.56253284242896</v>
      </c>
      <c r="BM74" t="str">
        <f t="shared" si="29"/>
        <v/>
      </c>
    </row>
    <row r="75" spans="1:65" x14ac:dyDescent="0.35">
      <c r="A75">
        <f t="shared" ref="A75:A97" si="64">BK75-$BK$10</f>
        <v>9750</v>
      </c>
      <c r="B75">
        <f t="shared" si="57"/>
        <v>-153.57408425736287</v>
      </c>
      <c r="C75">
        <f t="shared" ref="C75:C97" si="65">AV75</f>
        <v>-152.99636235672509</v>
      </c>
      <c r="D75">
        <f t="shared" ref="D75:D97" si="66">(B75-AV75)^2</f>
        <v>0.33376259447653289</v>
      </c>
      <c r="W75">
        <f t="shared" si="25"/>
        <v>2.85245207183011E-2</v>
      </c>
      <c r="X75">
        <f t="shared" ref="X75:X97" si="67">(B76-B75)/(A76-A75)</f>
        <v>3.0459384202828232E-2</v>
      </c>
      <c r="Y75">
        <f t="shared" si="58"/>
        <v>1.3783826660013669E-2</v>
      </c>
      <c r="Z75">
        <f t="shared" ref="Z75:Z97" si="68">(C76-C75)/(A76-A75)</f>
        <v>1.4655723183793535E-2</v>
      </c>
      <c r="AA75">
        <f t="shared" si="47"/>
        <v>-6075</v>
      </c>
      <c r="AB75">
        <f t="shared" si="48"/>
        <v>-3825</v>
      </c>
      <c r="AC75">
        <f t="shared" si="49"/>
        <v>6156.754420959147</v>
      </c>
      <c r="AD75">
        <f t="shared" si="50"/>
        <v>3953.5585236594134</v>
      </c>
      <c r="AE75">
        <f t="shared" si="59"/>
        <v>2.9784466437247801</v>
      </c>
      <c r="AF75">
        <f t="shared" si="60"/>
        <v>2.8858782066212019</v>
      </c>
      <c r="AG75">
        <f t="shared" si="51"/>
        <v>-1.6860495604978445E-2</v>
      </c>
      <c r="AH75">
        <f t="shared" si="61"/>
        <v>9750</v>
      </c>
      <c r="AJ75">
        <f t="shared" si="52"/>
        <v>-2592.9286572614683</v>
      </c>
      <c r="AK75">
        <f t="shared" si="53"/>
        <v>-342.9286572614692</v>
      </c>
      <c r="AL75">
        <f t="shared" si="54"/>
        <v>5900.2778766468073</v>
      </c>
      <c r="AM75">
        <f t="shared" si="55"/>
        <v>5311.0827581549838</v>
      </c>
      <c r="AN75">
        <f t="shared" si="62"/>
        <v>2.0257923436764447</v>
      </c>
      <c r="AO75">
        <f t="shared" si="63"/>
        <v>1.6354097784261827</v>
      </c>
      <c r="AP75">
        <f t="shared" si="56"/>
        <v>0.3535421729448871</v>
      </c>
      <c r="AQ75">
        <f t="shared" si="27"/>
        <v>0.3535421729448871</v>
      </c>
      <c r="AR75">
        <f t="shared" si="28"/>
        <v>0.3535421729448871</v>
      </c>
      <c r="AT75">
        <f t="shared" ref="AT75:AT97" si="69">$AJ$7*AG75</f>
        <v>-6.9642978145714256</v>
      </c>
      <c r="AU75">
        <f t="shared" ref="AU75:AU97" si="70">$AK$7*AP75</f>
        <v>146.03206454215365</v>
      </c>
      <c r="AV75">
        <f t="shared" ref="AV75:AV97" si="71">AT75-AU75</f>
        <v>-152.99636235672509</v>
      </c>
      <c r="AW75">
        <f t="shared" ref="AW75:AW97" si="72">AH75</f>
        <v>9750</v>
      </c>
      <c r="BC75">
        <v>9917.1039877300009</v>
      </c>
      <c r="BD75">
        <v>-148.52789346500001</v>
      </c>
      <c r="BF75" s="4">
        <v>4166500</v>
      </c>
      <c r="BG75" s="4">
        <v>6500</v>
      </c>
      <c r="BH75" s="4">
        <v>1100</v>
      </c>
      <c r="BK75" s="4">
        <v>9750</v>
      </c>
      <c r="BL75" s="3">
        <f t="shared" si="35"/>
        <v>-153.57408425736287</v>
      </c>
      <c r="BM75" t="str">
        <f t="shared" si="29"/>
        <v/>
      </c>
    </row>
    <row r="76" spans="1:65" x14ac:dyDescent="0.35">
      <c r="A76">
        <f t="shared" si="64"/>
        <v>9900</v>
      </c>
      <c r="B76">
        <f t="shared" si="57"/>
        <v>-149.00517662693863</v>
      </c>
      <c r="C76">
        <f t="shared" si="65"/>
        <v>-150.79800387915606</v>
      </c>
      <c r="D76">
        <f t="shared" si="66"/>
        <v>3.2142295562934686</v>
      </c>
      <c r="W76">
        <f t="shared" ref="W76:W97" si="73">SQRT(((B77-B75)/(A77-A75))^2)</f>
        <v>3.0772048110278831E-2</v>
      </c>
      <c r="X76">
        <f t="shared" si="67"/>
        <v>3.1084712017729429E-2</v>
      </c>
      <c r="Y76">
        <f t="shared" si="58"/>
        <v>1.5409085245395223E-2</v>
      </c>
      <c r="Z76">
        <f t="shared" si="68"/>
        <v>1.616244730699691E-2</v>
      </c>
      <c r="AA76">
        <f t="shared" si="47"/>
        <v>-6225</v>
      </c>
      <c r="AB76">
        <f t="shared" si="48"/>
        <v>-3975</v>
      </c>
      <c r="AC76">
        <f t="shared" si="49"/>
        <v>6304.8096719885207</v>
      </c>
      <c r="AD76">
        <f t="shared" si="50"/>
        <v>4098.8565478679539</v>
      </c>
      <c r="AE76">
        <f t="shared" si="59"/>
        <v>2.9823109232003038</v>
      </c>
      <c r="AF76">
        <f t="shared" si="60"/>
        <v>2.8951347016011417</v>
      </c>
      <c r="AG76">
        <f t="shared" si="51"/>
        <v>-1.9123862910531739E-2</v>
      </c>
      <c r="AH76">
        <f t="shared" si="61"/>
        <v>9900</v>
      </c>
      <c r="AJ76">
        <f t="shared" si="52"/>
        <v>-2742.9286572614683</v>
      </c>
      <c r="AK76">
        <f t="shared" si="53"/>
        <v>-492.9286572614692</v>
      </c>
      <c r="AL76">
        <f t="shared" si="54"/>
        <v>5967.7179573792027</v>
      </c>
      <c r="AM76">
        <f t="shared" si="55"/>
        <v>5322.8731584689858</v>
      </c>
      <c r="AN76">
        <f t="shared" si="62"/>
        <v>2.0483723094229296</v>
      </c>
      <c r="AO76">
        <f t="shared" si="63"/>
        <v>1.6635349512967181</v>
      </c>
      <c r="AP76">
        <f t="shared" si="56"/>
        <v>0.34595660167331915</v>
      </c>
      <c r="AQ76">
        <f t="shared" ref="AQ76:AQ96" si="74">IF(SIGN(AJ76*AK76)=-1,AP75+(AP77-AP75)*(A76-A75)/(A77-A75),AP76)</f>
        <v>0.34595660167331915</v>
      </c>
      <c r="AR76">
        <f t="shared" ref="AR76:AR96" si="75">IF((AM76/AL76)&gt;0.98,IF((AM76/AL76)&lt;1.01,AQ75+(AQ77-AQ75)*(A76-A75)/(A77-A75),AQ76),AQ76)</f>
        <v>0.34595660167331915</v>
      </c>
      <c r="AT76">
        <f t="shared" si="69"/>
        <v>-7.8991910910764709</v>
      </c>
      <c r="AU76">
        <f t="shared" si="70"/>
        <v>142.8988127880796</v>
      </c>
      <c r="AV76">
        <f t="shared" si="71"/>
        <v>-150.79800387915606</v>
      </c>
      <c r="AW76">
        <f t="shared" si="72"/>
        <v>9900</v>
      </c>
      <c r="BC76">
        <v>9971.6665129100002</v>
      </c>
      <c r="BD76">
        <v>-147.00533773399999</v>
      </c>
      <c r="BF76" s="4">
        <v>4166600</v>
      </c>
      <c r="BG76" s="4">
        <v>6600</v>
      </c>
      <c r="BH76" s="4">
        <v>1100</v>
      </c>
      <c r="BK76" s="4">
        <v>9900</v>
      </c>
      <c r="BL76" s="3">
        <f t="shared" si="35"/>
        <v>-149.00517662693863</v>
      </c>
      <c r="BM76" t="str">
        <f t="shared" ref="BM76:BM97" si="76">IF((BK76-BC76)&gt;0,(BK76-BC76),"")</f>
        <v/>
      </c>
    </row>
    <row r="77" spans="1:65" x14ac:dyDescent="0.35">
      <c r="A77">
        <f t="shared" si="64"/>
        <v>10050</v>
      </c>
      <c r="B77">
        <f t="shared" si="57"/>
        <v>-144.34246982427922</v>
      </c>
      <c r="C77">
        <f t="shared" si="65"/>
        <v>-148.37363678310652</v>
      </c>
      <c r="D77">
        <f t="shared" si="66"/>
        <v>16.250307049940936</v>
      </c>
      <c r="W77">
        <f t="shared" si="73"/>
        <v>3.2516363567885564E-2</v>
      </c>
      <c r="X77">
        <f t="shared" si="67"/>
        <v>3.3948015118041706E-2</v>
      </c>
      <c r="Y77">
        <f t="shared" si="58"/>
        <v>1.6806577112021538E-2</v>
      </c>
      <c r="Z77">
        <f t="shared" si="68"/>
        <v>1.7450706917046168E-2</v>
      </c>
      <c r="AA77">
        <f t="shared" si="47"/>
        <v>-6375</v>
      </c>
      <c r="AB77">
        <f t="shared" si="48"/>
        <v>-4125</v>
      </c>
      <c r="AC77">
        <f t="shared" si="49"/>
        <v>6452.9547495701536</v>
      </c>
      <c r="AD77">
        <f t="shared" si="50"/>
        <v>4244.4817115874112</v>
      </c>
      <c r="AE77">
        <f t="shared" si="59"/>
        <v>2.9859978256127633</v>
      </c>
      <c r="AF77">
        <f t="shared" si="60"/>
        <v>2.9037567261323423</v>
      </c>
      <c r="AG77">
        <f t="shared" si="51"/>
        <v>-2.1098406856500274E-2</v>
      </c>
      <c r="AH77">
        <f t="shared" si="61"/>
        <v>10050</v>
      </c>
      <c r="AJ77">
        <f t="shared" si="52"/>
        <v>-2892.9286572614683</v>
      </c>
      <c r="AK77">
        <f t="shared" si="53"/>
        <v>-642.9286572614692</v>
      </c>
      <c r="AL77">
        <f t="shared" si="54"/>
        <v>6038.131848179919</v>
      </c>
      <c r="AM77">
        <f t="shared" si="55"/>
        <v>5338.8535528077591</v>
      </c>
      <c r="AN77">
        <f t="shared" si="62"/>
        <v>2.0704366771055391</v>
      </c>
      <c r="AO77">
        <f t="shared" si="63"/>
        <v>1.6915137888542275</v>
      </c>
      <c r="AP77">
        <f t="shared" si="56"/>
        <v>0.33811268914832848</v>
      </c>
      <c r="AQ77">
        <f t="shared" si="74"/>
        <v>0.33811268914832848</v>
      </c>
      <c r="AR77">
        <f t="shared" si="75"/>
        <v>0.33811268914832848</v>
      </c>
      <c r="AT77">
        <f t="shared" si="69"/>
        <v>-8.7147846779947304</v>
      </c>
      <c r="AU77">
        <f t="shared" si="70"/>
        <v>139.65885210511178</v>
      </c>
      <c r="AV77">
        <f t="shared" si="71"/>
        <v>-148.37363678310652</v>
      </c>
      <c r="AW77">
        <f t="shared" si="72"/>
        <v>10050</v>
      </c>
      <c r="BC77">
        <v>10211.6691589</v>
      </c>
      <c r="BD77">
        <v>-138.846689779</v>
      </c>
      <c r="BF77" s="4">
        <v>4166700</v>
      </c>
      <c r="BG77" s="4">
        <v>6700</v>
      </c>
      <c r="BH77" s="4">
        <v>1100</v>
      </c>
      <c r="BK77" s="4">
        <v>10050</v>
      </c>
      <c r="BL77" s="3">
        <f t="shared" si="35"/>
        <v>-144.34246982427922</v>
      </c>
      <c r="BM77" t="str">
        <f t="shared" si="76"/>
        <v/>
      </c>
    </row>
    <row r="78" spans="1:65" x14ac:dyDescent="0.35">
      <c r="A78">
        <f t="shared" si="64"/>
        <v>10200</v>
      </c>
      <c r="B78">
        <f t="shared" si="57"/>
        <v>-139.25026755657296</v>
      </c>
      <c r="C78">
        <f t="shared" si="65"/>
        <v>-145.75603074554959</v>
      </c>
      <c r="D78">
        <f t="shared" si="66"/>
        <v>42.324954671043372</v>
      </c>
      <c r="W78">
        <f t="shared" si="73"/>
        <v>3.4219573365390374E-2</v>
      </c>
      <c r="X78">
        <f t="shared" si="67"/>
        <v>3.4491131612739041E-2</v>
      </c>
      <c r="Y78">
        <f t="shared" si="58"/>
        <v>1.7994081463876814E-2</v>
      </c>
      <c r="Z78">
        <f t="shared" si="68"/>
        <v>1.8537456010707463E-2</v>
      </c>
      <c r="AA78">
        <f t="shared" si="47"/>
        <v>-6525</v>
      </c>
      <c r="AB78">
        <f t="shared" si="48"/>
        <v>-4275</v>
      </c>
      <c r="AC78">
        <f t="shared" si="49"/>
        <v>6601.1836059906709</v>
      </c>
      <c r="AD78">
        <f t="shared" si="50"/>
        <v>4390.4014622810973</v>
      </c>
      <c r="AE78">
        <f t="shared" si="59"/>
        <v>2.9895191961357646</v>
      </c>
      <c r="AF78">
        <f t="shared" si="60"/>
        <v>2.9118061917189904</v>
      </c>
      <c r="AG78">
        <f t="shared" si="51"/>
        <v>-2.2821539426577178E-2</v>
      </c>
      <c r="AH78">
        <f t="shared" si="61"/>
        <v>10200</v>
      </c>
      <c r="AJ78">
        <f t="shared" si="52"/>
        <v>-3042.9286572614683</v>
      </c>
      <c r="AK78">
        <f t="shared" si="53"/>
        <v>-792.9286572614692</v>
      </c>
      <c r="AL78">
        <f t="shared" si="54"/>
        <v>6111.416759899711</v>
      </c>
      <c r="AM78">
        <f t="shared" si="55"/>
        <v>5358.9864578580973</v>
      </c>
      <c r="AN78">
        <f t="shared" si="62"/>
        <v>2.0919821602233242</v>
      </c>
      <c r="AO78">
        <f t="shared" si="63"/>
        <v>1.7193040330609284</v>
      </c>
      <c r="AP78">
        <f t="shared" si="56"/>
        <v>0.33005235844760139</v>
      </c>
      <c r="AQ78">
        <f t="shared" si="74"/>
        <v>0.33005235844760139</v>
      </c>
      <c r="AR78">
        <f t="shared" si="75"/>
        <v>0.33005235844760139</v>
      </c>
      <c r="AT78">
        <f t="shared" si="69"/>
        <v>-9.4265317507474453</v>
      </c>
      <c r="AU78">
        <f t="shared" si="70"/>
        <v>136.32949899480215</v>
      </c>
      <c r="AV78">
        <f t="shared" si="71"/>
        <v>-145.75603074554959</v>
      </c>
      <c r="AW78">
        <f t="shared" si="72"/>
        <v>10200</v>
      </c>
      <c r="BC78">
        <v>10334.1784331</v>
      </c>
      <c r="BD78">
        <v>-134.609707402</v>
      </c>
      <c r="BF78" s="4">
        <v>4166800</v>
      </c>
      <c r="BG78" s="4">
        <v>6800</v>
      </c>
      <c r="BH78" s="4">
        <v>1100</v>
      </c>
      <c r="BK78" s="4">
        <v>10200</v>
      </c>
      <c r="BL78" s="3">
        <f t="shared" si="35"/>
        <v>-139.25026755657296</v>
      </c>
      <c r="BM78" t="str">
        <f t="shared" si="76"/>
        <v/>
      </c>
    </row>
    <row r="79" spans="1:65" x14ac:dyDescent="0.35">
      <c r="A79">
        <f t="shared" si="64"/>
        <v>10350</v>
      </c>
      <c r="B79">
        <f t="shared" si="57"/>
        <v>-134.07659781466211</v>
      </c>
      <c r="C79">
        <f t="shared" si="65"/>
        <v>-142.97541234394347</v>
      </c>
      <c r="D79">
        <f t="shared" si="66"/>
        <v>79.188900026549163</v>
      </c>
      <c r="W79">
        <f t="shared" si="73"/>
        <v>3.3782871276016709E-2</v>
      </c>
      <c r="X79">
        <f t="shared" si="67"/>
        <v>3.3074610939294376E-2</v>
      </c>
      <c r="Y79">
        <f t="shared" si="58"/>
        <v>1.8987942719846464E-2</v>
      </c>
      <c r="Z79">
        <f t="shared" si="68"/>
        <v>1.9438429428985462E-2</v>
      </c>
      <c r="AA79">
        <f t="shared" si="47"/>
        <v>-6675</v>
      </c>
      <c r="AB79">
        <f t="shared" si="48"/>
        <v>-4425</v>
      </c>
      <c r="AC79">
        <f t="shared" si="49"/>
        <v>6749.4907215285511</v>
      </c>
      <c r="AD79">
        <f t="shared" si="50"/>
        <v>4536.5873737865995</v>
      </c>
      <c r="AE79">
        <f t="shared" si="59"/>
        <v>2.992885856161398</v>
      </c>
      <c r="AF79">
        <f t="shared" si="60"/>
        <v>2.9193373513045699</v>
      </c>
      <c r="AG79">
        <f t="shared" si="51"/>
        <v>-2.4325200175273023E-2</v>
      </c>
      <c r="AH79">
        <f t="shared" si="61"/>
        <v>10350</v>
      </c>
      <c r="AJ79">
        <f t="shared" si="52"/>
        <v>-3192.9286572614683</v>
      </c>
      <c r="AK79">
        <f t="shared" si="53"/>
        <v>-942.9286572614692</v>
      </c>
      <c r="AL79">
        <f t="shared" si="54"/>
        <v>6187.470679555704</v>
      </c>
      <c r="AM79">
        <f t="shared" si="55"/>
        <v>5383.2252834787541</v>
      </c>
      <c r="AN79">
        <f t="shared" si="62"/>
        <v>2.1130075507998565</v>
      </c>
      <c r="AO79">
        <f t="shared" si="63"/>
        <v>1.746865155358782</v>
      </c>
      <c r="AP79">
        <f t="shared" si="56"/>
        <v>0.32181684825942442</v>
      </c>
      <c r="AQ79">
        <f t="shared" si="74"/>
        <v>0.32181684825942442</v>
      </c>
      <c r="AR79">
        <f t="shared" si="75"/>
        <v>0.32181684825942442</v>
      </c>
      <c r="AT79">
        <f t="shared" si="69"/>
        <v>-10.047625075127971</v>
      </c>
      <c r="AU79">
        <f t="shared" si="70"/>
        <v>132.92778726881551</v>
      </c>
      <c r="AV79">
        <f t="shared" si="71"/>
        <v>-142.97541234394347</v>
      </c>
      <c r="AW79">
        <f t="shared" si="72"/>
        <v>10350</v>
      </c>
      <c r="BC79">
        <v>10451.671804899999</v>
      </c>
      <c r="BD79">
        <v>-130.650754199</v>
      </c>
      <c r="BF79" s="4">
        <v>4166900</v>
      </c>
      <c r="BG79" s="4">
        <v>6900</v>
      </c>
      <c r="BH79" s="4">
        <v>1100</v>
      </c>
      <c r="BK79" s="4">
        <v>10350</v>
      </c>
      <c r="BL79" s="3">
        <f t="shared" si="35"/>
        <v>-134.07659781466211</v>
      </c>
      <c r="BM79" t="str">
        <f t="shared" si="76"/>
        <v/>
      </c>
    </row>
    <row r="80" spans="1:65" x14ac:dyDescent="0.35">
      <c r="A80">
        <f t="shared" si="64"/>
        <v>10500</v>
      </c>
      <c r="B80">
        <f t="shared" si="57"/>
        <v>-129.11540617376795</v>
      </c>
      <c r="C80">
        <f t="shared" si="65"/>
        <v>-140.05964792959566</v>
      </c>
      <c r="D80">
        <f t="shared" si="66"/>
        <v>119.77642761000267</v>
      </c>
      <c r="W80">
        <f t="shared" si="73"/>
        <v>3.2909610369404117E-2</v>
      </c>
      <c r="X80">
        <f t="shared" si="67"/>
        <v>3.2744609799513852E-2</v>
      </c>
      <c r="Y80">
        <f t="shared" si="58"/>
        <v>1.980343410521063E-2</v>
      </c>
      <c r="Z80">
        <f t="shared" si="68"/>
        <v>2.0168438781435802E-2</v>
      </c>
      <c r="AA80">
        <f t="shared" si="47"/>
        <v>-6825</v>
      </c>
      <c r="AB80">
        <f t="shared" si="48"/>
        <v>-4575</v>
      </c>
      <c r="AC80">
        <f t="shared" si="49"/>
        <v>6897.8710483742734</v>
      </c>
      <c r="AD80">
        <f t="shared" si="50"/>
        <v>4683.0145205839372</v>
      </c>
      <c r="AE80">
        <f t="shared" si="59"/>
        <v>2.9961077107421081</v>
      </c>
      <c r="AF80">
        <f t="shared" si="60"/>
        <v>2.9263979265112119</v>
      </c>
      <c r="AG80">
        <f t="shared" si="51"/>
        <v>-2.5636758297750972E-2</v>
      </c>
      <c r="AH80">
        <f t="shared" si="61"/>
        <v>10500</v>
      </c>
      <c r="AJ80">
        <f t="shared" si="52"/>
        <v>-3342.9286572614683</v>
      </c>
      <c r="AK80">
        <f t="shared" si="53"/>
        <v>-1092.9286572614692</v>
      </c>
      <c r="AL80">
        <f t="shared" si="54"/>
        <v>6266.1927841026372</v>
      </c>
      <c r="AM80">
        <f t="shared" si="55"/>
        <v>5411.5148572154321</v>
      </c>
      <c r="AN80">
        <f t="shared" si="62"/>
        <v>2.1335135369376075</v>
      </c>
      <c r="AO80">
        <f t="shared" si="63"/>
        <v>1.7741586810520009</v>
      </c>
      <c r="AP80">
        <f t="shared" si="56"/>
        <v>0.31344625354744227</v>
      </c>
      <c r="AQ80">
        <f t="shared" si="74"/>
        <v>0.31344625354744227</v>
      </c>
      <c r="AR80">
        <f t="shared" si="75"/>
        <v>0.31344625354744227</v>
      </c>
      <c r="AT80">
        <f t="shared" si="69"/>
        <v>-10.589369610997933</v>
      </c>
      <c r="AU80">
        <f t="shared" si="70"/>
        <v>129.47027831859774</v>
      </c>
      <c r="AV80">
        <f t="shared" si="71"/>
        <v>-140.05964792959566</v>
      </c>
      <c r="AW80">
        <f t="shared" si="72"/>
        <v>10500</v>
      </c>
      <c r="BC80">
        <v>10691.6744509</v>
      </c>
      <c r="BD80">
        <v>-123.02606248799999</v>
      </c>
      <c r="BF80" s="4">
        <v>4167000</v>
      </c>
      <c r="BG80" s="4">
        <v>7000</v>
      </c>
      <c r="BH80" s="4">
        <v>1100</v>
      </c>
      <c r="BK80" s="4">
        <v>10500</v>
      </c>
      <c r="BL80" s="3">
        <f t="shared" si="35"/>
        <v>-129.11540617376795</v>
      </c>
      <c r="BM80" t="str">
        <f t="shared" si="76"/>
        <v/>
      </c>
    </row>
    <row r="81" spans="1:65" x14ac:dyDescent="0.35">
      <c r="A81">
        <f t="shared" si="64"/>
        <v>10650</v>
      </c>
      <c r="B81">
        <f t="shared" si="57"/>
        <v>-124.20371470384087</v>
      </c>
      <c r="C81">
        <f t="shared" si="65"/>
        <v>-137.03438211238029</v>
      </c>
      <c r="D81">
        <f t="shared" si="66"/>
        <v>164.62602614855547</v>
      </c>
      <c r="W81">
        <f t="shared" si="73"/>
        <v>3.039961473653122E-2</v>
      </c>
      <c r="X81">
        <f t="shared" si="67"/>
        <v>2.8054619673548588E-2</v>
      </c>
      <c r="Y81">
        <f t="shared" si="58"/>
        <v>2.0455002102563735E-2</v>
      </c>
      <c r="Z81">
        <f t="shared" si="68"/>
        <v>2.0741565423691669E-2</v>
      </c>
      <c r="AA81">
        <f t="shared" si="47"/>
        <v>-6975</v>
      </c>
      <c r="AB81">
        <f t="shared" si="48"/>
        <v>-4725</v>
      </c>
      <c r="AC81">
        <f t="shared" si="49"/>
        <v>7046.3199615118247</v>
      </c>
      <c r="AD81">
        <f t="shared" si="50"/>
        <v>4829.6609611855774</v>
      </c>
      <c r="AE81">
        <f t="shared" si="59"/>
        <v>2.9991938428812235</v>
      </c>
      <c r="AF81">
        <f t="shared" si="60"/>
        <v>2.9330300452607561</v>
      </c>
      <c r="AG81">
        <f t="shared" si="51"/>
        <v>-2.6779749611708661E-2</v>
      </c>
      <c r="AH81">
        <f t="shared" si="61"/>
        <v>10650</v>
      </c>
      <c r="AJ81">
        <f t="shared" si="52"/>
        <v>-3492.9286572614683</v>
      </c>
      <c r="AK81">
        <f t="shared" si="53"/>
        <v>-1242.9286572614692</v>
      </c>
      <c r="AL81">
        <f t="shared" si="54"/>
        <v>6347.4838010599442</v>
      </c>
      <c r="AM81">
        <f t="shared" si="55"/>
        <v>5443.7920282686955</v>
      </c>
      <c r="AN81">
        <f t="shared" si="62"/>
        <v>2.1535025198511675</v>
      </c>
      <c r="AO81">
        <f t="shared" si="63"/>
        <v>1.8011484692459327</v>
      </c>
      <c r="AP81">
        <f t="shared" si="56"/>
        <v>0.30497912383889608</v>
      </c>
      <c r="AQ81">
        <f t="shared" si="74"/>
        <v>0.30497912383889608</v>
      </c>
      <c r="AR81">
        <f t="shared" si="75"/>
        <v>0.30497912383889608</v>
      </c>
      <c r="AT81">
        <f t="shared" si="69"/>
        <v>-11.061486925717865</v>
      </c>
      <c r="AU81">
        <f t="shared" si="70"/>
        <v>125.97289518666243</v>
      </c>
      <c r="AV81">
        <f t="shared" si="71"/>
        <v>-137.03438211238029</v>
      </c>
      <c r="AW81">
        <f t="shared" si="72"/>
        <v>10650</v>
      </c>
      <c r="BC81">
        <v>10751.252878400001</v>
      </c>
      <c r="BD81">
        <v>-121.342473007</v>
      </c>
      <c r="BF81" s="4">
        <v>4167100</v>
      </c>
      <c r="BG81" s="4">
        <v>7100</v>
      </c>
      <c r="BH81" s="4">
        <v>1100</v>
      </c>
      <c r="BK81" s="4">
        <v>10650</v>
      </c>
      <c r="BL81" s="3">
        <f t="shared" si="35"/>
        <v>-124.20371470384087</v>
      </c>
      <c r="BM81" t="str">
        <f t="shared" si="76"/>
        <v/>
      </c>
    </row>
    <row r="82" spans="1:65" x14ac:dyDescent="0.35">
      <c r="A82">
        <f t="shared" si="64"/>
        <v>10800</v>
      </c>
      <c r="B82">
        <f t="shared" si="57"/>
        <v>-119.99552175280859</v>
      </c>
      <c r="C82">
        <f t="shared" si="65"/>
        <v>-133.92314729882654</v>
      </c>
      <c r="D82">
        <f t="shared" si="66"/>
        <v>193.97875335009181</v>
      </c>
      <c r="W82">
        <f t="shared" si="73"/>
        <v>2.7550957327627069E-2</v>
      </c>
      <c r="X82">
        <f t="shared" si="67"/>
        <v>2.7047294981705553E-2</v>
      </c>
      <c r="Y82">
        <f t="shared" si="58"/>
        <v>2.0956421050147278E-2</v>
      </c>
      <c r="Z82">
        <f t="shared" si="68"/>
        <v>2.1171276676602891E-2</v>
      </c>
      <c r="AA82">
        <f t="shared" si="47"/>
        <v>-7125</v>
      </c>
      <c r="AB82">
        <f t="shared" si="48"/>
        <v>-4875</v>
      </c>
      <c r="AC82">
        <f t="shared" si="49"/>
        <v>7194.8332155790795</v>
      </c>
      <c r="AD82">
        <f t="shared" si="50"/>
        <v>4976.5073093485953</v>
      </c>
      <c r="AE82">
        <f t="shared" si="59"/>
        <v>3.0021525964984552</v>
      </c>
      <c r="AF82">
        <f t="shared" si="60"/>
        <v>2.9392710252114895</v>
      </c>
      <c r="AG82">
        <f t="shared" si="51"/>
        <v>-2.7774481481207688E-2</v>
      </c>
      <c r="AH82">
        <f t="shared" si="61"/>
        <v>10800</v>
      </c>
      <c r="AJ82">
        <f t="shared" si="52"/>
        <v>-3642.9286572614683</v>
      </c>
      <c r="AK82">
        <f t="shared" si="53"/>
        <v>-1392.9286572614692</v>
      </c>
      <c r="AL82">
        <f t="shared" si="54"/>
        <v>6431.2463179306733</v>
      </c>
      <c r="AM82">
        <f t="shared" si="55"/>
        <v>5479.9863361344469</v>
      </c>
      <c r="AN82">
        <f t="shared" si="62"/>
        <v>2.1729784334757212</v>
      </c>
      <c r="AO82">
        <f t="shared" si="63"/>
        <v>1.8278009443369929</v>
      </c>
      <c r="AP82">
        <f t="shared" si="56"/>
        <v>0.29645212349141453</v>
      </c>
      <c r="AQ82">
        <f t="shared" si="74"/>
        <v>0.29645212349141453</v>
      </c>
      <c r="AR82">
        <f t="shared" si="75"/>
        <v>0.29645212349141453</v>
      </c>
      <c r="AT82">
        <f t="shared" si="69"/>
        <v>-11.472365060450221</v>
      </c>
      <c r="AU82">
        <f t="shared" si="70"/>
        <v>122.45078223837632</v>
      </c>
      <c r="AV82">
        <f t="shared" si="71"/>
        <v>-133.92314729882654</v>
      </c>
      <c r="AW82">
        <f t="shared" si="72"/>
        <v>10800</v>
      </c>
      <c r="BC82">
        <v>10931.677097</v>
      </c>
      <c r="BD82">
        <v>-116.357099111</v>
      </c>
      <c r="BF82" s="4">
        <v>4167200</v>
      </c>
      <c r="BG82" s="4">
        <v>7200</v>
      </c>
      <c r="BH82" s="4">
        <v>1100</v>
      </c>
      <c r="BK82" s="4">
        <v>10800</v>
      </c>
      <c r="BL82" s="3">
        <f t="shared" si="35"/>
        <v>-119.99552175280859</v>
      </c>
      <c r="BM82" t="str">
        <f t="shared" si="76"/>
        <v/>
      </c>
    </row>
    <row r="83" spans="1:65" x14ac:dyDescent="0.35">
      <c r="A83">
        <f t="shared" si="64"/>
        <v>10950</v>
      </c>
      <c r="B83">
        <f t="shared" si="57"/>
        <v>-115.93842750555275</v>
      </c>
      <c r="C83">
        <f t="shared" si="65"/>
        <v>-130.7474557973361</v>
      </c>
      <c r="D83">
        <f t="shared" si="66"/>
        <v>219.30731894683967</v>
      </c>
      <c r="W83">
        <f t="shared" si="73"/>
        <v>2.5111918131616163E-2</v>
      </c>
      <c r="X83">
        <f t="shared" si="67"/>
        <v>2.3176541281526776E-2</v>
      </c>
      <c r="Y83">
        <f t="shared" si="58"/>
        <v>2.1320881559142937E-2</v>
      </c>
      <c r="Z83">
        <f t="shared" si="68"/>
        <v>2.1470486441682982E-2</v>
      </c>
      <c r="AA83">
        <f t="shared" ref="AA83:AA97" si="77">x1_-A83</f>
        <v>-7275</v>
      </c>
      <c r="AB83">
        <f t="shared" ref="AB83:AB97" si="78">x2_-A83</f>
        <v>-5025</v>
      </c>
      <c r="AC83">
        <f t="shared" ref="AC83:AC97" si="79">SQRT(AA83*AA83+depth*depth)</f>
        <v>7343.4069068791223</v>
      </c>
      <c r="AD83">
        <f t="shared" ref="AD83:AD97" si="80">SQRT(AB83*AB83+depth*depth)</f>
        <v>5123.5363763713049</v>
      </c>
      <c r="AE83">
        <f t="shared" si="59"/>
        <v>3.0049916496147011</v>
      </c>
      <c r="AF83">
        <f t="shared" si="60"/>
        <v>2.9451540312468567</v>
      </c>
      <c r="AG83">
        <f t="shared" ref="AG83:AG97" si="81">(AE83-AF83)*SIN(Icap)+COS(Icap)*LN(AD83/AC83)</f>
        <v>-2.8638531588097753E-2</v>
      </c>
      <c r="AH83">
        <f t="shared" si="61"/>
        <v>10950</v>
      </c>
      <c r="AJ83">
        <f t="shared" ref="AJ83:AJ97" si="82">x1bot-A83</f>
        <v>-3792.9286572614683</v>
      </c>
      <c r="AK83">
        <f t="shared" ref="AK83:AK97" si="83">x2bot-A83</f>
        <v>-1542.9286572614692</v>
      </c>
      <c r="AL83">
        <f t="shared" ref="AL83:AL97" si="84">SQRT(AJ83*AJ83+depth2*depth2)</f>
        <v>6517.3850430272478</v>
      </c>
      <c r="AM83">
        <f t="shared" ref="AM83:AM97" si="85">SQRT(AK83*AK83+depth2*depth2)</f>
        <v>5520.0207283486425</v>
      </c>
      <c r="AN83">
        <f t="shared" si="62"/>
        <v>2.1919465691940978</v>
      </c>
      <c r="AO83">
        <f t="shared" si="63"/>
        <v>1.8540852768227043</v>
      </c>
      <c r="AP83">
        <f t="shared" ref="AP83:AP97" si="86">(AN83-AO83)*SIN(Icap)+COS(Icap)*LN(AM83/AL83)</f>
        <v>0.28789975590740319</v>
      </c>
      <c r="AQ83">
        <f t="shared" si="74"/>
        <v>0.28789975590740319</v>
      </c>
      <c r="AR83">
        <f t="shared" si="75"/>
        <v>0.28789975590740319</v>
      </c>
      <c r="AT83">
        <f t="shared" si="69"/>
        <v>-11.82926454976997</v>
      </c>
      <c r="AU83">
        <f t="shared" si="70"/>
        <v>118.91819124756613</v>
      </c>
      <c r="AV83">
        <f t="shared" si="71"/>
        <v>-130.7474557973361</v>
      </c>
      <c r="AW83">
        <f t="shared" si="72"/>
        <v>10950</v>
      </c>
      <c r="BC83">
        <v>11168.327323699999</v>
      </c>
      <c r="BD83">
        <v>-110.94972832800001</v>
      </c>
      <c r="BF83" s="4">
        <v>4167300</v>
      </c>
      <c r="BG83" s="4">
        <v>7300</v>
      </c>
      <c r="BH83" s="4">
        <v>1100</v>
      </c>
      <c r="BK83" s="4">
        <v>10950</v>
      </c>
      <c r="BL83" s="3">
        <f t="shared" si="35"/>
        <v>-115.93842750555275</v>
      </c>
      <c r="BM83" t="str">
        <f t="shared" si="76"/>
        <v/>
      </c>
    </row>
    <row r="84" spans="1:65" x14ac:dyDescent="0.35">
      <c r="A84">
        <f t="shared" si="64"/>
        <v>11100</v>
      </c>
      <c r="B84">
        <f t="shared" si="57"/>
        <v>-112.46194631332374</v>
      </c>
      <c r="C84">
        <f t="shared" si="65"/>
        <v>-127.52688283108365</v>
      </c>
      <c r="D84">
        <f t="shared" si="66"/>
        <v>226.95231228413633</v>
      </c>
      <c r="W84">
        <f t="shared" si="73"/>
        <v>2.182103248207478E-2</v>
      </c>
      <c r="X84">
        <f t="shared" si="67"/>
        <v>2.0465523682622784E-2</v>
      </c>
      <c r="Y84">
        <f t="shared" si="58"/>
        <v>2.1561031819234085E-2</v>
      </c>
      <c r="Z84">
        <f t="shared" si="68"/>
        <v>2.1651577196785184E-2</v>
      </c>
      <c r="AA84">
        <f t="shared" si="77"/>
        <v>-7425</v>
      </c>
      <c r="AB84">
        <f t="shared" si="78"/>
        <v>-5175</v>
      </c>
      <c r="AC84">
        <f t="shared" si="79"/>
        <v>7492.0374398423828</v>
      </c>
      <c r="AD84">
        <f t="shared" si="80"/>
        <v>5270.7328712428598</v>
      </c>
      <c r="AE84">
        <f t="shared" si="59"/>
        <v>3.007718079066191</v>
      </c>
      <c r="AF84">
        <f t="shared" si="60"/>
        <v>2.9507086296154053</v>
      </c>
      <c r="AG84">
        <f t="shared" si="81"/>
        <v>-2.938716096821508E-2</v>
      </c>
      <c r="AH84">
        <f t="shared" si="61"/>
        <v>11100</v>
      </c>
      <c r="AJ84">
        <f t="shared" si="82"/>
        <v>-3942.9286572614683</v>
      </c>
      <c r="AK84">
        <f t="shared" si="83"/>
        <v>-1692.9286572614692</v>
      </c>
      <c r="AL84">
        <f t="shared" si="84"/>
        <v>6605.8070208153767</v>
      </c>
      <c r="AM84">
        <f t="shared" si="85"/>
        <v>5563.8123115879025</v>
      </c>
      <c r="AN84">
        <f t="shared" si="62"/>
        <v>2.2104134076989119</v>
      </c>
      <c r="AO84">
        <f t="shared" si="63"/>
        <v>1.8799735129257731</v>
      </c>
      <c r="AP84">
        <f t="shared" si="86"/>
        <v>0.27935415147125098</v>
      </c>
      <c r="AQ84">
        <f t="shared" si="74"/>
        <v>0.27935415147125098</v>
      </c>
      <c r="AR84">
        <f t="shared" si="75"/>
        <v>0.27935415147125098</v>
      </c>
      <c r="AT84">
        <f t="shared" si="69"/>
        <v>-12.138489027983743</v>
      </c>
      <c r="AU84">
        <f t="shared" si="70"/>
        <v>115.38839380309992</v>
      </c>
      <c r="AV84">
        <f t="shared" si="71"/>
        <v>-127.52688283108365</v>
      </c>
      <c r="AW84">
        <f t="shared" si="72"/>
        <v>11100</v>
      </c>
      <c r="BC84">
        <v>11171.679743000001</v>
      </c>
      <c r="BD84">
        <v>-110.875532699</v>
      </c>
      <c r="BF84" s="4">
        <v>4167400</v>
      </c>
      <c r="BG84" s="4">
        <v>7400</v>
      </c>
      <c r="BH84" s="4">
        <v>1100</v>
      </c>
      <c r="BK84" s="4">
        <v>11100</v>
      </c>
      <c r="BL84" s="3">
        <f t="shared" si="35"/>
        <v>-112.46194631332374</v>
      </c>
      <c r="BM84" t="str">
        <f t="shared" si="76"/>
        <v/>
      </c>
    </row>
    <row r="85" spans="1:65" x14ac:dyDescent="0.35">
      <c r="A85">
        <f t="shared" si="64"/>
        <v>11250</v>
      </c>
      <c r="B85">
        <f t="shared" si="57"/>
        <v>-109.39211776093032</v>
      </c>
      <c r="C85">
        <f t="shared" si="65"/>
        <v>-124.27914625156588</v>
      </c>
      <c r="D85">
        <f t="shared" si="66"/>
        <v>221.62361728099481</v>
      </c>
      <c r="W85">
        <f t="shared" si="73"/>
        <v>1.9833497318489986E-2</v>
      </c>
      <c r="X85">
        <f t="shared" si="67"/>
        <v>1.9201470954357185E-2</v>
      </c>
      <c r="Y85">
        <f t="shared" si="58"/>
        <v>2.1688987022042975E-2</v>
      </c>
      <c r="Z85">
        <f t="shared" si="68"/>
        <v>2.1726396847300766E-2</v>
      </c>
      <c r="AA85">
        <f t="shared" si="77"/>
        <v>-7575</v>
      </c>
      <c r="AB85">
        <f t="shared" si="78"/>
        <v>-5325</v>
      </c>
      <c r="AC85">
        <f t="shared" si="79"/>
        <v>7640.721497345653</v>
      </c>
      <c r="AD85">
        <f t="shared" si="80"/>
        <v>5418.083148125359</v>
      </c>
      <c r="AE85">
        <f t="shared" si="59"/>
        <v>3.0103384178626418</v>
      </c>
      <c r="AF85">
        <f t="shared" si="60"/>
        <v>2.9559612568896712</v>
      </c>
      <c r="AG85">
        <f t="shared" si="81"/>
        <v>-3.0033657481747529E-2</v>
      </c>
      <c r="AH85">
        <f t="shared" si="61"/>
        <v>11250</v>
      </c>
      <c r="AJ85">
        <f t="shared" si="82"/>
        <v>-4092.9286572614683</v>
      </c>
      <c r="AK85">
        <f t="shared" si="83"/>
        <v>-1842.9286572614692</v>
      </c>
      <c r="AL85">
        <f t="shared" si="84"/>
        <v>6696.4218052204687</v>
      </c>
      <c r="AM85">
        <f t="shared" si="85"/>
        <v>5611.2731207592769</v>
      </c>
      <c r="AN85">
        <f t="shared" si="62"/>
        <v>2.2283864595196974</v>
      </c>
      <c r="AO85">
        <f t="shared" si="63"/>
        <v>1.9054406541167646</v>
      </c>
      <c r="AP85">
        <f t="shared" si="86"/>
        <v>0.27084491706467267</v>
      </c>
      <c r="AQ85">
        <f t="shared" si="74"/>
        <v>0.27084491706467267</v>
      </c>
      <c r="AR85">
        <f t="shared" si="75"/>
        <v>0.27084491706467267</v>
      </c>
      <c r="AT85">
        <f t="shared" si="69"/>
        <v>-12.405527100992265</v>
      </c>
      <c r="AU85">
        <f t="shared" si="70"/>
        <v>111.87361915057362</v>
      </c>
      <c r="AV85">
        <f t="shared" si="71"/>
        <v>-124.27914625156588</v>
      </c>
      <c r="AW85">
        <f t="shared" si="72"/>
        <v>11250</v>
      </c>
      <c r="BC85">
        <v>11411.682389</v>
      </c>
      <c r="BD85">
        <v>-106.329792888</v>
      </c>
      <c r="BF85" s="4">
        <v>4167500</v>
      </c>
      <c r="BG85" s="4">
        <v>7500</v>
      </c>
      <c r="BH85" s="4">
        <v>1100</v>
      </c>
      <c r="BK85" s="4">
        <v>11250</v>
      </c>
      <c r="BL85" s="3">
        <f t="shared" si="35"/>
        <v>-109.39211776093032</v>
      </c>
      <c r="BM85" t="str">
        <f t="shared" si="76"/>
        <v/>
      </c>
    </row>
    <row r="86" spans="1:65" x14ac:dyDescent="0.35">
      <c r="A86">
        <f t="shared" si="64"/>
        <v>11400</v>
      </c>
      <c r="B86">
        <f t="shared" si="57"/>
        <v>-106.51189711777674</v>
      </c>
      <c r="C86">
        <f t="shared" si="65"/>
        <v>-121.02018672447076</v>
      </c>
      <c r="D86">
        <f t="shared" si="66"/>
        <v>210.49046731170574</v>
      </c>
      <c r="W86">
        <f t="shared" si="73"/>
        <v>1.7438083429360204E-2</v>
      </c>
      <c r="X86">
        <f t="shared" si="67"/>
        <v>1.5674695904363222E-2</v>
      </c>
      <c r="Y86">
        <f t="shared" si="58"/>
        <v>2.1716318889794337E-2</v>
      </c>
      <c r="Z86">
        <f t="shared" si="68"/>
        <v>2.1706240932287908E-2</v>
      </c>
      <c r="AA86">
        <f t="shared" si="77"/>
        <v>-7725</v>
      </c>
      <c r="AB86">
        <f t="shared" si="78"/>
        <v>-5475</v>
      </c>
      <c r="AC86">
        <f t="shared" si="79"/>
        <v>7789.4560143825192</v>
      </c>
      <c r="AD86">
        <f t="shared" si="80"/>
        <v>5565.5749927568131</v>
      </c>
      <c r="AE86">
        <f t="shared" si="59"/>
        <v>3.0128587061406673</v>
      </c>
      <c r="AF86">
        <f t="shared" si="60"/>
        <v>2.960935618413806</v>
      </c>
      <c r="AG86">
        <f t="shared" si="81"/>
        <v>-3.0589622584134731E-2</v>
      </c>
      <c r="AH86">
        <f t="shared" si="61"/>
        <v>11400</v>
      </c>
      <c r="AJ86">
        <f t="shared" si="82"/>
        <v>-4242.9286572614683</v>
      </c>
      <c r="AK86">
        <f t="shared" si="83"/>
        <v>-1992.9286572614692</v>
      </c>
      <c r="AL86">
        <f t="shared" si="84"/>
        <v>6789.1415945324497</v>
      </c>
      <c r="AM86">
        <f t="shared" si="85"/>
        <v>5662.3108915825178</v>
      </c>
      <c r="AN86">
        <f t="shared" si="62"/>
        <v>2.2458741153075468</v>
      </c>
      <c r="AO86">
        <f t="shared" si="63"/>
        <v>1.9304646890094388</v>
      </c>
      <c r="AP86">
        <f t="shared" si="86"/>
        <v>0.26239904342499937</v>
      </c>
      <c r="AQ86">
        <f t="shared" si="74"/>
        <v>0.26239904342499937</v>
      </c>
      <c r="AR86">
        <f t="shared" si="75"/>
        <v>0.26239904342499937</v>
      </c>
      <c r="AT86">
        <f t="shared" si="69"/>
        <v>-12.635170798203033</v>
      </c>
      <c r="AU86">
        <f t="shared" si="70"/>
        <v>108.38501592626773</v>
      </c>
      <c r="AV86">
        <f t="shared" si="71"/>
        <v>-121.02018672447076</v>
      </c>
      <c r="AW86">
        <f t="shared" si="72"/>
        <v>11400</v>
      </c>
      <c r="BC86">
        <v>11585.401769100001</v>
      </c>
      <c r="BD86">
        <v>-103.62186783</v>
      </c>
      <c r="BF86" s="4">
        <v>4167600</v>
      </c>
      <c r="BG86" s="4">
        <v>7600</v>
      </c>
      <c r="BH86" s="4">
        <v>1100</v>
      </c>
      <c r="BK86" s="4">
        <v>11400</v>
      </c>
      <c r="BL86" s="3">
        <f t="shared" si="35"/>
        <v>-106.51189711777674</v>
      </c>
      <c r="BM86" t="str">
        <f t="shared" si="76"/>
        <v/>
      </c>
    </row>
    <row r="87" spans="1:65" x14ac:dyDescent="0.35">
      <c r="A87">
        <f t="shared" si="64"/>
        <v>11550</v>
      </c>
      <c r="B87">
        <f t="shared" si="57"/>
        <v>-104.16069273212226</v>
      </c>
      <c r="C87">
        <f t="shared" si="65"/>
        <v>-117.76425058462758</v>
      </c>
      <c r="D87">
        <f t="shared" si="66"/>
        <v>185.0567862464591</v>
      </c>
      <c r="W87">
        <f t="shared" si="73"/>
        <v>1.5116446061283236E-2</v>
      </c>
      <c r="X87">
        <f t="shared" si="67"/>
        <v>1.455819621820325E-2</v>
      </c>
      <c r="Y87">
        <f t="shared" si="58"/>
        <v>2.1654034545421724E-2</v>
      </c>
      <c r="Z87">
        <f t="shared" si="68"/>
        <v>2.160182815855554E-2</v>
      </c>
      <c r="AA87">
        <f t="shared" si="77"/>
        <v>-7875</v>
      </c>
      <c r="AB87">
        <f t="shared" si="78"/>
        <v>-5625</v>
      </c>
      <c r="AC87">
        <f t="shared" si="79"/>
        <v>7938.2381546537135</v>
      </c>
      <c r="AD87">
        <f t="shared" si="80"/>
        <v>5713.1974410132198</v>
      </c>
      <c r="AE87">
        <f t="shared" si="59"/>
        <v>3.0152845365265528</v>
      </c>
      <c r="AF87">
        <f t="shared" si="60"/>
        <v>2.9656530281372655</v>
      </c>
      <c r="AG87">
        <f t="shared" si="81"/>
        <v>-3.1065211683354632E-2</v>
      </c>
      <c r="AH87">
        <f t="shared" si="61"/>
        <v>11550</v>
      </c>
      <c r="AJ87">
        <f t="shared" si="82"/>
        <v>-4392.9286572614683</v>
      </c>
      <c r="AK87">
        <f t="shared" si="83"/>
        <v>-2142.9286572614692</v>
      </c>
      <c r="AL87">
        <f t="shared" si="84"/>
        <v>6883.8813316172909</v>
      </c>
      <c r="AM87">
        <f t="shared" si="85"/>
        <v>5716.8298234347021</v>
      </c>
      <c r="AN87">
        <f t="shared" si="62"/>
        <v>2.2628855065863736</v>
      </c>
      <c r="AO87">
        <f t="shared" si="63"/>
        <v>1.9550265812450305</v>
      </c>
      <c r="AP87">
        <f t="shared" si="86"/>
        <v>0.25404086537890014</v>
      </c>
      <c r="AQ87">
        <f t="shared" si="74"/>
        <v>0.25404086537890014</v>
      </c>
      <c r="AR87">
        <f t="shared" si="75"/>
        <v>0.25404086537890014</v>
      </c>
      <c r="AT87">
        <f t="shared" si="69"/>
        <v>-12.83161485310692</v>
      </c>
      <c r="AU87">
        <f t="shared" si="70"/>
        <v>104.93263573152065</v>
      </c>
      <c r="AV87">
        <f t="shared" si="71"/>
        <v>-117.76425058462758</v>
      </c>
      <c r="AW87">
        <f t="shared" si="72"/>
        <v>11550</v>
      </c>
      <c r="BC87">
        <v>11651.685035</v>
      </c>
      <c r="BD87">
        <v>-102.613017844</v>
      </c>
      <c r="BF87" s="4">
        <v>4167700</v>
      </c>
      <c r="BG87" s="4">
        <v>7700</v>
      </c>
      <c r="BH87" s="4">
        <v>1100</v>
      </c>
      <c r="BK87" s="4">
        <v>11550</v>
      </c>
      <c r="BL87" s="3">
        <f t="shared" si="35"/>
        <v>-104.16069273212226</v>
      </c>
      <c r="BM87" t="str">
        <f t="shared" si="76"/>
        <v/>
      </c>
    </row>
    <row r="88" spans="1:65" x14ac:dyDescent="0.35">
      <c r="A88">
        <f t="shared" si="64"/>
        <v>11700</v>
      </c>
      <c r="B88">
        <f t="shared" si="57"/>
        <v>-101.97696329939177</v>
      </c>
      <c r="C88">
        <f t="shared" si="65"/>
        <v>-114.52397636084424</v>
      </c>
      <c r="D88">
        <f t="shared" si="66"/>
        <v>157.427536764259</v>
      </c>
      <c r="W88">
        <f t="shared" si="73"/>
        <v>1.4070129078426466E-2</v>
      </c>
      <c r="X88">
        <f t="shared" si="67"/>
        <v>1.3582061938649682E-2</v>
      </c>
      <c r="Y88">
        <f t="shared" si="58"/>
        <v>2.1512551631542511E-2</v>
      </c>
      <c r="Z88">
        <f t="shared" si="68"/>
        <v>2.1423275104529484E-2</v>
      </c>
      <c r="AA88">
        <f t="shared" si="77"/>
        <v>-8025</v>
      </c>
      <c r="AB88">
        <f t="shared" si="78"/>
        <v>-5775</v>
      </c>
      <c r="AC88">
        <f t="shared" si="79"/>
        <v>8087.0652897080035</v>
      </c>
      <c r="AD88">
        <f t="shared" si="80"/>
        <v>5860.9406241660563</v>
      </c>
      <c r="AE88">
        <f t="shared" si="59"/>
        <v>3.0176210946070623</v>
      </c>
      <c r="AF88">
        <f t="shared" si="60"/>
        <v>2.9701326995250654</v>
      </c>
      <c r="AG88">
        <f t="shared" si="81"/>
        <v>-3.1469336343946205E-2</v>
      </c>
      <c r="AH88">
        <f t="shared" si="61"/>
        <v>11700</v>
      </c>
      <c r="AJ88">
        <f t="shared" si="82"/>
        <v>-4542.9286572614683</v>
      </c>
      <c r="AK88">
        <f t="shared" si="83"/>
        <v>-2292.9286572614692</v>
      </c>
      <c r="AL88">
        <f t="shared" si="84"/>
        <v>6980.5587731189171</v>
      </c>
      <c r="AM88">
        <f t="shared" si="85"/>
        <v>5774.7313207880834</v>
      </c>
      <c r="AN88">
        <f t="shared" si="62"/>
        <v>2.2794303773519751</v>
      </c>
      <c r="AO88">
        <f t="shared" si="63"/>
        <v>1.979110217851862</v>
      </c>
      <c r="AP88">
        <f t="shared" si="86"/>
        <v>0.24579206911412826</v>
      </c>
      <c r="AQ88">
        <f t="shared" si="74"/>
        <v>0.24579206911412826</v>
      </c>
      <c r="AR88">
        <f t="shared" si="75"/>
        <v>0.24579206911412826</v>
      </c>
      <c r="AT88">
        <f t="shared" si="69"/>
        <v>-12.998540224490505</v>
      </c>
      <c r="AU88">
        <f t="shared" si="70"/>
        <v>101.52543613635375</v>
      </c>
      <c r="AV88">
        <f t="shared" si="71"/>
        <v>-114.52397636084424</v>
      </c>
      <c r="AW88">
        <f t="shared" si="72"/>
        <v>11700</v>
      </c>
      <c r="BC88">
        <v>11891.687680999999</v>
      </c>
      <c r="BD88">
        <v>-99.453442468000006</v>
      </c>
      <c r="BF88" s="4">
        <v>4167800</v>
      </c>
      <c r="BG88" s="4">
        <v>7800</v>
      </c>
      <c r="BH88" s="4">
        <v>1100</v>
      </c>
      <c r="BK88" s="4">
        <v>11700</v>
      </c>
      <c r="BL88" s="3">
        <f t="shared" si="35"/>
        <v>-101.97696329939177</v>
      </c>
      <c r="BM88" t="str">
        <f t="shared" si="76"/>
        <v/>
      </c>
    </row>
    <row r="89" spans="1:65" x14ac:dyDescent="0.35">
      <c r="A89">
        <f t="shared" si="64"/>
        <v>11850</v>
      </c>
      <c r="B89">
        <f t="shared" si="57"/>
        <v>-99.939654008594317</v>
      </c>
      <c r="C89">
        <f t="shared" si="65"/>
        <v>-111.31048509516482</v>
      </c>
      <c r="D89">
        <f t="shared" si="66"/>
        <v>129.29579959931817</v>
      </c>
      <c r="W89">
        <f t="shared" si="73"/>
        <v>1.2622356280441002E-2</v>
      </c>
      <c r="X89">
        <f t="shared" si="67"/>
        <v>1.166265062223232E-2</v>
      </c>
      <c r="Y89">
        <f t="shared" si="58"/>
        <v>2.1301674632482843E-2</v>
      </c>
      <c r="Z89">
        <f t="shared" si="68"/>
        <v>2.1180074160436203E-2</v>
      </c>
      <c r="AA89">
        <f t="shared" si="77"/>
        <v>-8175</v>
      </c>
      <c r="AB89">
        <f t="shared" si="78"/>
        <v>-5925</v>
      </c>
      <c r="AC89">
        <f t="shared" si="79"/>
        <v>8235.9349803164423</v>
      </c>
      <c r="AD89">
        <f t="shared" si="80"/>
        <v>6008.7956363983621</v>
      </c>
      <c r="AE89">
        <f t="shared" si="59"/>
        <v>3.0198731951095006</v>
      </c>
      <c r="AF89">
        <f t="shared" si="60"/>
        <v>2.97439199547108</v>
      </c>
      <c r="AG89">
        <f t="shared" si="81"/>
        <v>-3.1809835000871083E-2</v>
      </c>
      <c r="AH89">
        <f t="shared" si="61"/>
        <v>11850</v>
      </c>
      <c r="AJ89">
        <f t="shared" si="82"/>
        <v>-4692.9286572614683</v>
      </c>
      <c r="AK89">
        <f t="shared" si="83"/>
        <v>-2442.9286572614692</v>
      </c>
      <c r="AL89">
        <f t="shared" si="84"/>
        <v>7079.0945312339154</v>
      </c>
      <c r="AM89">
        <f t="shared" si="85"/>
        <v>5835.9147033236632</v>
      </c>
      <c r="AN89">
        <f t="shared" si="62"/>
        <v>2.2955189666263602</v>
      </c>
      <c r="AO89">
        <f t="shared" si="63"/>
        <v>2.0027023231597108</v>
      </c>
      <c r="AP89">
        <f t="shared" si="86"/>
        <v>0.23767174012768164</v>
      </c>
      <c r="AQ89">
        <f t="shared" si="74"/>
        <v>0.23767174012768164</v>
      </c>
      <c r="AR89">
        <f t="shared" si="75"/>
        <v>0.23767174012768164</v>
      </c>
      <c r="AT89">
        <f t="shared" si="69"/>
        <v>-13.139184610506431</v>
      </c>
      <c r="AU89">
        <f t="shared" si="70"/>
        <v>98.171300484658389</v>
      </c>
      <c r="AV89">
        <f t="shared" si="71"/>
        <v>-111.31048509516482</v>
      </c>
      <c r="AW89">
        <f t="shared" si="72"/>
        <v>11850</v>
      </c>
      <c r="BC89">
        <v>12002.4762144</v>
      </c>
      <c r="BD89">
        <v>-98.161294231100001</v>
      </c>
      <c r="BF89" s="4">
        <v>4167900</v>
      </c>
      <c r="BG89" s="4">
        <v>7900</v>
      </c>
      <c r="BH89" s="4">
        <v>1100</v>
      </c>
      <c r="BK89" s="4">
        <v>11850</v>
      </c>
      <c r="BL89" s="3">
        <f t="shared" si="35"/>
        <v>-99.939654008594317</v>
      </c>
      <c r="BM89" t="str">
        <f t="shared" si="76"/>
        <v/>
      </c>
    </row>
    <row r="90" spans="1:65" x14ac:dyDescent="0.35">
      <c r="A90">
        <f t="shared" si="64"/>
        <v>12000</v>
      </c>
      <c r="B90">
        <f t="shared" si="57"/>
        <v>-98.190256415259469</v>
      </c>
      <c r="C90">
        <f t="shared" si="65"/>
        <v>-108.13347397109939</v>
      </c>
      <c r="D90">
        <f t="shared" si="66"/>
        <v>98.867575362763233</v>
      </c>
      <c r="W90">
        <f t="shared" si="73"/>
        <v>1.1642528907809103E-2</v>
      </c>
      <c r="X90">
        <f t="shared" si="67"/>
        <v>1.1622407193385887E-2</v>
      </c>
      <c r="Y90">
        <f t="shared" si="58"/>
        <v>2.1030575740217897E-2</v>
      </c>
      <c r="Z90">
        <f t="shared" si="68"/>
        <v>2.0881077319999594E-2</v>
      </c>
      <c r="AA90">
        <f t="shared" si="77"/>
        <v>-8325</v>
      </c>
      <c r="AB90">
        <f t="shared" si="78"/>
        <v>-6075</v>
      </c>
      <c r="AC90">
        <f t="shared" si="79"/>
        <v>8384.8449598069492</v>
      </c>
      <c r="AD90">
        <f t="shared" si="80"/>
        <v>6156.754420959147</v>
      </c>
      <c r="AE90">
        <f t="shared" si="59"/>
        <v>3.0220453143097226</v>
      </c>
      <c r="AF90">
        <f t="shared" si="60"/>
        <v>2.9784466437247801</v>
      </c>
      <c r="AG90">
        <f t="shared" si="81"/>
        <v>-3.2093617581068358E-2</v>
      </c>
      <c r="AH90">
        <f t="shared" si="61"/>
        <v>12000</v>
      </c>
      <c r="AJ90">
        <f t="shared" si="82"/>
        <v>-4842.9286572614683</v>
      </c>
      <c r="AK90">
        <f t="shared" si="83"/>
        <v>-2592.9286572614692</v>
      </c>
      <c r="AL90">
        <f t="shared" si="84"/>
        <v>7179.4120914824471</v>
      </c>
      <c r="AM90">
        <f t="shared" si="85"/>
        <v>5900.2778766468082</v>
      </c>
      <c r="AN90">
        <f t="shared" si="62"/>
        <v>2.3111619018522891</v>
      </c>
      <c r="AO90">
        <f t="shared" si="63"/>
        <v>2.0257923436764451</v>
      </c>
      <c r="AP90">
        <f t="shared" si="86"/>
        <v>0.22969644527726002</v>
      </c>
      <c r="AQ90">
        <f t="shared" si="74"/>
        <v>0.22969644527726002</v>
      </c>
      <c r="AR90">
        <f t="shared" si="75"/>
        <v>0.22969644527726002</v>
      </c>
      <c r="AT90">
        <f t="shared" si="69"/>
        <v>-13.256402185207959</v>
      </c>
      <c r="AU90">
        <f t="shared" si="70"/>
        <v>94.877071785891431</v>
      </c>
      <c r="AV90">
        <f t="shared" si="71"/>
        <v>-108.13347397109939</v>
      </c>
      <c r="AW90">
        <f t="shared" si="72"/>
        <v>12000</v>
      </c>
      <c r="BC90">
        <v>12131.690327</v>
      </c>
      <c r="BD90">
        <v>-96.649986112899995</v>
      </c>
      <c r="BF90" s="4">
        <v>4168000</v>
      </c>
      <c r="BG90" s="4">
        <v>8000</v>
      </c>
      <c r="BH90" s="4">
        <v>1100</v>
      </c>
      <c r="BK90" s="4">
        <v>12000</v>
      </c>
      <c r="BL90" s="3">
        <f t="shared" si="35"/>
        <v>-98.190256415259469</v>
      </c>
      <c r="BM90" t="str">
        <f t="shared" si="76"/>
        <v/>
      </c>
    </row>
    <row r="91" spans="1:65" x14ac:dyDescent="0.35">
      <c r="A91">
        <f t="shared" si="64"/>
        <v>12150</v>
      </c>
      <c r="B91">
        <f t="shared" si="57"/>
        <v>-96.446895336251586</v>
      </c>
      <c r="C91">
        <f t="shared" si="65"/>
        <v>-105.00131237309945</v>
      </c>
      <c r="D91">
        <f t="shared" si="66"/>
        <v>73.17805084031302</v>
      </c>
      <c r="W91">
        <f t="shared" si="73"/>
        <v>1.1383859230648739E-2</v>
      </c>
      <c r="X91">
        <f t="shared" si="67"/>
        <v>1.114531126791159E-2</v>
      </c>
      <c r="Y91">
        <f t="shared" si="58"/>
        <v>2.0707782300563669E-2</v>
      </c>
      <c r="Z91">
        <f t="shared" si="68"/>
        <v>2.0534487281127743E-2</v>
      </c>
      <c r="AA91">
        <f t="shared" si="77"/>
        <v>-8475</v>
      </c>
      <c r="AB91">
        <f t="shared" si="78"/>
        <v>-6225</v>
      </c>
      <c r="AC91">
        <f t="shared" si="79"/>
        <v>8533.7931191235239</v>
      </c>
      <c r="AD91">
        <f t="shared" si="80"/>
        <v>6304.8096719885207</v>
      </c>
      <c r="AE91">
        <f t="shared" si="59"/>
        <v>3.024141619116735</v>
      </c>
      <c r="AF91">
        <f t="shared" si="60"/>
        <v>2.9823109232003038</v>
      </c>
      <c r="AG91">
        <f t="shared" si="81"/>
        <v>-3.232678842379598E-2</v>
      </c>
      <c r="AH91">
        <f t="shared" si="61"/>
        <v>12150</v>
      </c>
      <c r="AJ91">
        <f t="shared" si="82"/>
        <v>-4992.9286572614683</v>
      </c>
      <c r="AK91">
        <f t="shared" si="83"/>
        <v>-2742.9286572614692</v>
      </c>
      <c r="AL91">
        <f t="shared" si="84"/>
        <v>7281.43780969822</v>
      </c>
      <c r="AM91">
        <f t="shared" si="85"/>
        <v>5967.7179573792037</v>
      </c>
      <c r="AN91">
        <f t="shared" si="62"/>
        <v>2.3263701028373203</v>
      </c>
      <c r="AO91">
        <f t="shared" si="63"/>
        <v>2.0483723094229296</v>
      </c>
      <c r="AP91">
        <f t="shared" si="86"/>
        <v>0.22188034241995569</v>
      </c>
      <c r="AQ91">
        <f t="shared" si="74"/>
        <v>0.22188034241995569</v>
      </c>
      <c r="AR91">
        <f t="shared" si="75"/>
        <v>0.22188034241995569</v>
      </c>
      <c r="AT91">
        <f t="shared" si="69"/>
        <v>-13.35271437130706</v>
      </c>
      <c r="AU91">
        <f t="shared" si="70"/>
        <v>91.648598001792394</v>
      </c>
      <c r="AV91">
        <f t="shared" si="71"/>
        <v>-105.00131237309945</v>
      </c>
      <c r="AW91">
        <f t="shared" si="72"/>
        <v>12150</v>
      </c>
      <c r="BC91">
        <v>12371.692972999999</v>
      </c>
      <c r="BD91">
        <v>-93.987878287499996</v>
      </c>
      <c r="BF91" s="4">
        <v>4168100</v>
      </c>
      <c r="BG91" s="4">
        <v>8100</v>
      </c>
      <c r="BH91" s="4">
        <v>1100</v>
      </c>
      <c r="BK91" s="4">
        <v>12150</v>
      </c>
      <c r="BL91" s="3">
        <f t="shared" si="35"/>
        <v>-96.446895336251586</v>
      </c>
      <c r="BM91" t="str">
        <f t="shared" si="76"/>
        <v/>
      </c>
    </row>
    <row r="92" spans="1:65" x14ac:dyDescent="0.35">
      <c r="A92">
        <f t="shared" si="64"/>
        <v>12300</v>
      </c>
      <c r="B92">
        <f t="shared" si="57"/>
        <v>-94.775098646064848</v>
      </c>
      <c r="C92">
        <f t="shared" si="65"/>
        <v>-101.92113928093029</v>
      </c>
      <c r="D92">
        <f t="shared" si="66"/>
        <v>51.065896755148103</v>
      </c>
      <c r="W92">
        <f t="shared" si="73"/>
        <v>1.1114513302731789E-2</v>
      </c>
      <c r="X92">
        <f t="shared" si="67"/>
        <v>1.1083715337551989E-2</v>
      </c>
      <c r="Y92">
        <f t="shared" si="58"/>
        <v>2.0341171849633261E-2</v>
      </c>
      <c r="Z92">
        <f t="shared" si="68"/>
        <v>2.0147856418138776E-2</v>
      </c>
      <c r="AA92">
        <f t="shared" si="77"/>
        <v>-8625</v>
      </c>
      <c r="AB92">
        <f t="shared" si="78"/>
        <v>-6375</v>
      </c>
      <c r="AC92">
        <f t="shared" si="79"/>
        <v>8682.7774934061272</v>
      </c>
      <c r="AD92">
        <f t="shared" si="80"/>
        <v>6452.9547495701536</v>
      </c>
      <c r="AE92">
        <f t="shared" si="59"/>
        <v>3.0261659932228682</v>
      </c>
      <c r="AF92">
        <f t="shared" si="60"/>
        <v>2.9859978256127633</v>
      </c>
      <c r="AG92">
        <f t="shared" si="81"/>
        <v>-3.251475108631581E-2</v>
      </c>
      <c r="AH92">
        <f t="shared" si="61"/>
        <v>12300</v>
      </c>
      <c r="AJ92">
        <f t="shared" si="82"/>
        <v>-5142.9286572614683</v>
      </c>
      <c r="AK92">
        <f t="shared" si="83"/>
        <v>-2892.9286572614692</v>
      </c>
      <c r="AL92">
        <f t="shared" si="84"/>
        <v>7385.1008912323769</v>
      </c>
      <c r="AM92">
        <f t="shared" si="85"/>
        <v>6038.131848179919</v>
      </c>
      <c r="AN92">
        <f t="shared" si="62"/>
        <v>2.3411546958228255</v>
      </c>
      <c r="AO92">
        <f t="shared" si="63"/>
        <v>2.0704366771055396</v>
      </c>
      <c r="AP92">
        <f t="shared" si="86"/>
        <v>0.21423531139737362</v>
      </c>
      <c r="AQ92">
        <f t="shared" si="74"/>
        <v>0.21423531139737362</v>
      </c>
      <c r="AR92">
        <f t="shared" si="75"/>
        <v>0.21423531139737362</v>
      </c>
      <c r="AT92">
        <f t="shared" si="69"/>
        <v>-13.430353130598416</v>
      </c>
      <c r="AU92">
        <f t="shared" si="70"/>
        <v>88.490786150331871</v>
      </c>
      <c r="AV92">
        <f t="shared" si="71"/>
        <v>-101.92113928093029</v>
      </c>
      <c r="AW92">
        <f t="shared" si="72"/>
        <v>12300</v>
      </c>
      <c r="BC92">
        <v>12419.5506597</v>
      </c>
      <c r="BD92">
        <v>-93.462379850100007</v>
      </c>
      <c r="BF92" s="4">
        <v>4168200</v>
      </c>
      <c r="BG92" s="4">
        <v>8200</v>
      </c>
      <c r="BH92" s="4">
        <v>1100</v>
      </c>
      <c r="BK92" s="4">
        <v>12300</v>
      </c>
      <c r="BL92" s="3">
        <f t="shared" si="35"/>
        <v>-94.775098646064848</v>
      </c>
      <c r="BM92" t="str">
        <f t="shared" si="76"/>
        <v/>
      </c>
    </row>
    <row r="93" spans="1:65" x14ac:dyDescent="0.35">
      <c r="A93">
        <f t="shared" si="64"/>
        <v>12450</v>
      </c>
      <c r="B93">
        <f t="shared" si="57"/>
        <v>-93.112541345432049</v>
      </c>
      <c r="C93">
        <f t="shared" si="65"/>
        <v>-98.898960818209474</v>
      </c>
      <c r="D93">
        <f t="shared" si="66"/>
        <v>33.482650314937771</v>
      </c>
      <c r="W93">
        <f t="shared" si="73"/>
        <v>1.1257040999611168E-2</v>
      </c>
      <c r="X93">
        <f t="shared" si="67"/>
        <v>1.1430366661670348E-2</v>
      </c>
      <c r="Y93">
        <f t="shared" si="58"/>
        <v>1.9937974970878684E-2</v>
      </c>
      <c r="Z93">
        <f t="shared" si="68"/>
        <v>1.9728093523618592E-2</v>
      </c>
      <c r="AA93">
        <f t="shared" si="77"/>
        <v>-8775</v>
      </c>
      <c r="AB93">
        <f t="shared" si="78"/>
        <v>-6525</v>
      </c>
      <c r="AC93">
        <f t="shared" si="79"/>
        <v>8831.7962499142832</v>
      </c>
      <c r="AD93">
        <f t="shared" si="80"/>
        <v>6601.1836059906709</v>
      </c>
      <c r="AE93">
        <f t="shared" si="59"/>
        <v>3.0281220606575965</v>
      </c>
      <c r="AF93">
        <f t="shared" si="60"/>
        <v>2.9895191961357646</v>
      </c>
      <c r="AG93">
        <f t="shared" si="81"/>
        <v>-3.2662297975789401E-2</v>
      </c>
      <c r="AH93">
        <f t="shared" si="61"/>
        <v>12450</v>
      </c>
      <c r="AJ93">
        <f t="shared" si="82"/>
        <v>-5292.9286572614683</v>
      </c>
      <c r="AK93">
        <f t="shared" si="83"/>
        <v>-3042.9286572614692</v>
      </c>
      <c r="AL93">
        <f t="shared" si="84"/>
        <v>7490.3333551224332</v>
      </c>
      <c r="AM93">
        <f t="shared" si="85"/>
        <v>6111.416759899711</v>
      </c>
      <c r="AN93">
        <f t="shared" si="62"/>
        <v>2.3555269371560756</v>
      </c>
      <c r="AO93">
        <f t="shared" si="63"/>
        <v>2.0919821602233242</v>
      </c>
      <c r="AP93">
        <f t="shared" si="86"/>
        <v>0.20677110056777523</v>
      </c>
      <c r="AQ93">
        <f t="shared" si="74"/>
        <v>0.20677110056777523</v>
      </c>
      <c r="AR93">
        <f t="shared" si="75"/>
        <v>0.20677110056777523</v>
      </c>
      <c r="AT93">
        <f t="shared" si="69"/>
        <v>-13.491297986786648</v>
      </c>
      <c r="AU93">
        <f t="shared" si="70"/>
        <v>85.407662831422826</v>
      </c>
      <c r="AV93">
        <f t="shared" si="71"/>
        <v>-98.898960818209474</v>
      </c>
      <c r="AW93">
        <f t="shared" si="72"/>
        <v>12450</v>
      </c>
      <c r="BC93">
        <v>12611.695619</v>
      </c>
      <c r="BD93">
        <v>-91.254788336499999</v>
      </c>
      <c r="BF93" s="4">
        <v>4168300</v>
      </c>
      <c r="BG93" s="4">
        <v>8300</v>
      </c>
      <c r="BH93" s="4">
        <v>1100</v>
      </c>
      <c r="BK93" s="4">
        <v>12450</v>
      </c>
      <c r="BL93" s="3">
        <f t="shared" si="35"/>
        <v>-93.112541345432049</v>
      </c>
      <c r="BM93" t="str">
        <f t="shared" si="76"/>
        <v/>
      </c>
    </row>
    <row r="94" spans="1:65" x14ac:dyDescent="0.35">
      <c r="A94">
        <f t="shared" si="64"/>
        <v>12600</v>
      </c>
      <c r="B94">
        <f t="shared" si="57"/>
        <v>-91.397986346181497</v>
      </c>
      <c r="C94">
        <f t="shared" si="65"/>
        <v>-95.939746789666685</v>
      </c>
      <c r="D94">
        <f t="shared" si="66"/>
        <v>20.627587926006772</v>
      </c>
      <c r="W94">
        <f t="shared" si="73"/>
        <v>1.1616038543389825E-2</v>
      </c>
      <c r="X94">
        <f t="shared" si="67"/>
        <v>1.1801710425109302E-2</v>
      </c>
      <c r="Y94">
        <f t="shared" si="58"/>
        <v>1.9504785637449184E-2</v>
      </c>
      <c r="Z94">
        <f t="shared" si="68"/>
        <v>1.9281477751279776E-2</v>
      </c>
      <c r="AA94">
        <f t="shared" si="77"/>
        <v>-8925</v>
      </c>
      <c r="AB94">
        <f t="shared" si="78"/>
        <v>-6675</v>
      </c>
      <c r="AC94">
        <f t="shared" si="79"/>
        <v>8980.8476771405039</v>
      </c>
      <c r="AD94">
        <f t="shared" si="80"/>
        <v>6749.4907215285511</v>
      </c>
      <c r="AE94">
        <f t="shared" si="59"/>
        <v>3.0300132070394756</v>
      </c>
      <c r="AF94">
        <f t="shared" si="60"/>
        <v>2.992885856161398</v>
      </c>
      <c r="AG94">
        <f t="shared" si="81"/>
        <v>-3.2773687227949364E-2</v>
      </c>
      <c r="AH94">
        <f t="shared" si="61"/>
        <v>12600</v>
      </c>
      <c r="AJ94">
        <f t="shared" si="82"/>
        <v>-5442.9286572614683</v>
      </c>
      <c r="AK94">
        <f t="shared" si="83"/>
        <v>-3192.9286572614692</v>
      </c>
      <c r="AL94">
        <f t="shared" si="84"/>
        <v>7597.0699857272693</v>
      </c>
      <c r="AM94">
        <f t="shared" si="85"/>
        <v>6187.470679555704</v>
      </c>
      <c r="AN94">
        <f t="shared" si="62"/>
        <v>2.3694981459772775</v>
      </c>
      <c r="AO94">
        <f t="shared" si="63"/>
        <v>2.1130075507998565</v>
      </c>
      <c r="AP94">
        <f t="shared" si="86"/>
        <v>0.19949548364315084</v>
      </c>
      <c r="AQ94">
        <f t="shared" si="74"/>
        <v>0.19949548364315084</v>
      </c>
      <c r="AR94">
        <f t="shared" si="75"/>
        <v>0.19949548364315084</v>
      </c>
      <c r="AT94">
        <f t="shared" si="69"/>
        <v>-13.537307780541187</v>
      </c>
      <c r="AU94">
        <f t="shared" si="70"/>
        <v>82.402439009125501</v>
      </c>
      <c r="AV94">
        <f t="shared" si="71"/>
        <v>-95.939746789666685</v>
      </c>
      <c r="AW94">
        <f t="shared" si="72"/>
        <v>12600</v>
      </c>
      <c r="BC94">
        <v>12836.6251051</v>
      </c>
      <c r="BD94">
        <v>-88.500812276900007</v>
      </c>
      <c r="BF94" s="4">
        <v>4168400</v>
      </c>
      <c r="BG94" s="4">
        <v>8400</v>
      </c>
      <c r="BH94" s="4">
        <v>1100</v>
      </c>
      <c r="BK94" s="4">
        <v>12600</v>
      </c>
      <c r="BL94" s="3">
        <f t="shared" si="35"/>
        <v>-91.397986346181497</v>
      </c>
      <c r="BM94" t="str">
        <f t="shared" si="76"/>
        <v/>
      </c>
    </row>
    <row r="95" spans="1:65" x14ac:dyDescent="0.35">
      <c r="A95">
        <f t="shared" si="64"/>
        <v>12750</v>
      </c>
      <c r="B95">
        <f t="shared" si="57"/>
        <v>-89.627729782415102</v>
      </c>
      <c r="C95">
        <f t="shared" si="65"/>
        <v>-93.047525126974719</v>
      </c>
      <c r="D95">
        <f t="shared" si="66"/>
        <v>11.695000198671629</v>
      </c>
      <c r="W95">
        <f t="shared" si="73"/>
        <v>1.2537018376708791E-2</v>
      </c>
      <c r="X95">
        <f t="shared" si="67"/>
        <v>1.3272326328308281E-2</v>
      </c>
      <c r="Y95">
        <f t="shared" si="58"/>
        <v>1.9047578320010576E-2</v>
      </c>
      <c r="Z95">
        <f t="shared" si="68"/>
        <v>1.8813678888741379E-2</v>
      </c>
      <c r="AA95">
        <f t="shared" si="77"/>
        <v>-9075</v>
      </c>
      <c r="AB95">
        <f t="shared" si="78"/>
        <v>-6825</v>
      </c>
      <c r="AC95">
        <f t="shared" si="79"/>
        <v>9129.930174979434</v>
      </c>
      <c r="AD95">
        <f t="shared" si="80"/>
        <v>6897.8710483742734</v>
      </c>
      <c r="AE95">
        <f t="shared" si="59"/>
        <v>3.0318425987833146</v>
      </c>
      <c r="AF95">
        <f t="shared" si="60"/>
        <v>2.9961077107421081</v>
      </c>
      <c r="AG95">
        <f t="shared" si="81"/>
        <v>-3.2852708832111679E-2</v>
      </c>
      <c r="AH95">
        <f t="shared" si="61"/>
        <v>12750</v>
      </c>
      <c r="AJ95">
        <f t="shared" si="82"/>
        <v>-5592.9286572614683</v>
      </c>
      <c r="AK95">
        <f t="shared" si="83"/>
        <v>-3342.9286572614692</v>
      </c>
      <c r="AL95">
        <f t="shared" si="84"/>
        <v>7705.2482740802434</v>
      </c>
      <c r="AM95">
        <f t="shared" si="85"/>
        <v>6266.1927841026381</v>
      </c>
      <c r="AN95">
        <f t="shared" si="62"/>
        <v>2.3830796452932201</v>
      </c>
      <c r="AO95">
        <f t="shared" si="63"/>
        <v>2.1335135369376079</v>
      </c>
      <c r="AP95">
        <f t="shared" si="86"/>
        <v>0.19241442221662314</v>
      </c>
      <c r="AQ95">
        <f t="shared" si="74"/>
        <v>0.19241442221662314</v>
      </c>
      <c r="AR95">
        <f t="shared" si="75"/>
        <v>0.19241442221662314</v>
      </c>
      <c r="AT95">
        <f t="shared" si="69"/>
        <v>-13.569947982707548</v>
      </c>
      <c r="AU95">
        <f t="shared" si="70"/>
        <v>79.477577144267173</v>
      </c>
      <c r="AV95">
        <f t="shared" si="71"/>
        <v>-93.047525126974719</v>
      </c>
      <c r="AW95">
        <f t="shared" si="72"/>
        <v>12750</v>
      </c>
      <c r="BC95">
        <v>12851.698265000001</v>
      </c>
      <c r="BD95">
        <v>-88.304723536400004</v>
      </c>
      <c r="BF95" s="4">
        <v>4168500</v>
      </c>
      <c r="BG95" s="4">
        <v>8500</v>
      </c>
      <c r="BH95" s="4">
        <v>1100</v>
      </c>
      <c r="BK95" s="4">
        <v>12750</v>
      </c>
      <c r="BL95" s="3">
        <f t="shared" si="35"/>
        <v>-89.627729782415102</v>
      </c>
      <c r="BM95" t="str">
        <f t="shared" si="76"/>
        <v/>
      </c>
    </row>
    <row r="96" spans="1:65" x14ac:dyDescent="0.35">
      <c r="A96">
        <f t="shared" si="64"/>
        <v>12900</v>
      </c>
      <c r="B96">
        <f t="shared" si="57"/>
        <v>-87.63688083316886</v>
      </c>
      <c r="C96">
        <f t="shared" si="65"/>
        <v>-90.225473293663512</v>
      </c>
      <c r="D96">
        <f t="shared" si="66"/>
        <v>6.7008109265297584</v>
      </c>
      <c r="W96">
        <f t="shared" si="73"/>
        <v>1.340926886389795E-2</v>
      </c>
      <c r="X96">
        <f t="shared" si="67"/>
        <v>1.3546211399487617E-2</v>
      </c>
      <c r="Y96">
        <f>SQRT(((C97-C95)/(A97-A95))^2)</f>
        <v>1.8571730904249885E-2</v>
      </c>
      <c r="Z96">
        <f t="shared" si="68"/>
        <v>1.832978291975839E-2</v>
      </c>
      <c r="AA96">
        <f t="shared" si="77"/>
        <v>-9225</v>
      </c>
      <c r="AB96">
        <f t="shared" si="78"/>
        <v>-6975</v>
      </c>
      <c r="AC96">
        <f t="shared" si="79"/>
        <v>9279.0422458355042</v>
      </c>
      <c r="AD96">
        <f t="shared" si="80"/>
        <v>7046.3199615118247</v>
      </c>
      <c r="AE96">
        <f t="shared" si="59"/>
        <v>3.0336132004875025</v>
      </c>
      <c r="AF96">
        <f t="shared" si="60"/>
        <v>2.9991938428812235</v>
      </c>
      <c r="AG96">
        <f t="shared" si="81"/>
        <v>-3.2902741660194038E-2</v>
      </c>
      <c r="AH96">
        <f t="shared" si="61"/>
        <v>12900</v>
      </c>
      <c r="AJ96">
        <f t="shared" si="82"/>
        <v>-5742.9286572614683</v>
      </c>
      <c r="AK96">
        <f t="shared" si="83"/>
        <v>-3492.9286572614692</v>
      </c>
      <c r="AL96">
        <f t="shared" si="84"/>
        <v>7814.808350970291</v>
      </c>
      <c r="AM96">
        <f t="shared" si="85"/>
        <v>6347.4838010599451</v>
      </c>
      <c r="AN96">
        <f t="shared" si="62"/>
        <v>2.3962827107902331</v>
      </c>
      <c r="AO96">
        <f t="shared" si="63"/>
        <v>2.1535025198511679</v>
      </c>
      <c r="AP96">
        <f t="shared" si="86"/>
        <v>0.18553223002381475</v>
      </c>
      <c r="AQ96">
        <f t="shared" si="74"/>
        <v>0.18553223002381475</v>
      </c>
      <c r="AR96">
        <f t="shared" si="75"/>
        <v>0.18553223002381475</v>
      </c>
      <c r="AT96">
        <f t="shared" si="69"/>
        <v>-13.590614250380481</v>
      </c>
      <c r="AU96">
        <f t="shared" si="70"/>
        <v>76.634859043283029</v>
      </c>
      <c r="AV96">
        <f t="shared" si="71"/>
        <v>-90.225473293663512</v>
      </c>
      <c r="AW96">
        <f t="shared" si="72"/>
        <v>12900</v>
      </c>
      <c r="BC96">
        <v>13091.700911100001</v>
      </c>
      <c r="BD96">
        <v>-84.986333090299993</v>
      </c>
      <c r="BF96" s="4">
        <v>4168600</v>
      </c>
      <c r="BG96" s="4">
        <v>8600</v>
      </c>
      <c r="BH96" s="4">
        <v>1100</v>
      </c>
      <c r="BK96" s="4">
        <v>12900</v>
      </c>
      <c r="BL96" s="3">
        <f>BD95+(BD96-BD95)*(BK96-BC95)/(BC96-BC95)</f>
        <v>-87.63688083316886</v>
      </c>
      <c r="BM96" t="str">
        <f t="shared" si="76"/>
        <v/>
      </c>
    </row>
    <row r="97" spans="1:65" x14ac:dyDescent="0.35">
      <c r="A97">
        <f t="shared" si="64"/>
        <v>13050</v>
      </c>
      <c r="B97">
        <f t="shared" si="57"/>
        <v>-85.604949123245717</v>
      </c>
      <c r="C97">
        <f t="shared" si="65"/>
        <v>-87.476005855699754</v>
      </c>
      <c r="D97">
        <f t="shared" si="66"/>
        <v>3.5008532960615755</v>
      </c>
      <c r="W97">
        <f>SQRT(((B97-B96)/(A97-A96))^2)</f>
        <v>1.3546211399487617E-2</v>
      </c>
      <c r="X97">
        <f t="shared" si="67"/>
        <v>-6.5597662163406683E-3</v>
      </c>
      <c r="Y97">
        <f>SQRT(((C97-C96)/(A97-A96))^2)</f>
        <v>1.832978291975839E-2</v>
      </c>
      <c r="Z97">
        <f t="shared" si="68"/>
        <v>-6.703142211164732E-3</v>
      </c>
      <c r="AA97">
        <f t="shared" si="77"/>
        <v>-9375</v>
      </c>
      <c r="AB97">
        <f t="shared" si="78"/>
        <v>-7125</v>
      </c>
      <c r="AC97">
        <f t="shared" si="79"/>
        <v>9428.1824865665385</v>
      </c>
      <c r="AD97">
        <f t="shared" si="80"/>
        <v>7194.8332155790795</v>
      </c>
      <c r="AE97">
        <f t="shared" si="59"/>
        <v>3.0353277906987142</v>
      </c>
      <c r="AF97">
        <f t="shared" si="60"/>
        <v>3.0021525964984552</v>
      </c>
      <c r="AG97">
        <f t="shared" si="81"/>
        <v>-3.2926802778626946E-2</v>
      </c>
      <c r="AH97">
        <f t="shared" si="61"/>
        <v>13050</v>
      </c>
      <c r="AJ97">
        <f t="shared" si="82"/>
        <v>-5892.9286572614683</v>
      </c>
      <c r="AK97">
        <f t="shared" si="83"/>
        <v>-3642.9286572614692</v>
      </c>
      <c r="AL97">
        <f t="shared" si="84"/>
        <v>7925.6929135296086</v>
      </c>
      <c r="AM97">
        <f t="shared" si="85"/>
        <v>6431.2463179306733</v>
      </c>
      <c r="AN97">
        <f t="shared" si="62"/>
        <v>2.4091185267372173</v>
      </c>
      <c r="AO97">
        <f t="shared" si="63"/>
        <v>2.1729784334757212</v>
      </c>
      <c r="AP97">
        <f t="shared" si="86"/>
        <v>0.17885173563843773</v>
      </c>
      <c r="AQ97">
        <f>IF(SIGN(AJ97*AK97)=-1,AP96+(AP98-AP96)*(A97-A96)/(A98-A96),AP97)</f>
        <v>0.17885173563843773</v>
      </c>
      <c r="AR97">
        <f>AQ97</f>
        <v>0.17885173563843773</v>
      </c>
      <c r="AT97">
        <f t="shared" si="69"/>
        <v>-13.60055279539389</v>
      </c>
      <c r="AU97">
        <f t="shared" si="70"/>
        <v>73.875453060305858</v>
      </c>
      <c r="AV97">
        <f t="shared" si="71"/>
        <v>-87.476005855699754</v>
      </c>
      <c r="AW97">
        <f t="shared" si="72"/>
        <v>13050</v>
      </c>
      <c r="BC97">
        <v>13168.737732199999</v>
      </c>
      <c r="BD97">
        <v>-83.8435232235</v>
      </c>
      <c r="BF97" s="4">
        <v>4168700</v>
      </c>
      <c r="BG97" s="4">
        <v>8700</v>
      </c>
      <c r="BH97" s="4">
        <v>1100</v>
      </c>
      <c r="BK97" s="4">
        <v>13050</v>
      </c>
      <c r="BL97" s="3">
        <f t="shared" si="35"/>
        <v>-85.604949123245717</v>
      </c>
      <c r="BM97" t="str">
        <f t="shared" si="76"/>
        <v/>
      </c>
    </row>
    <row r="98" spans="1:65" x14ac:dyDescent="0.35">
      <c r="BF98" s="4">
        <v>4168800</v>
      </c>
      <c r="BG98" s="4">
        <v>8800</v>
      </c>
      <c r="BH98" s="4">
        <v>1100</v>
      </c>
    </row>
    <row r="99" spans="1:65" x14ac:dyDescent="0.35">
      <c r="BF99" s="4">
        <v>4168900</v>
      </c>
      <c r="BG99" s="4">
        <v>8900</v>
      </c>
      <c r="BH99" s="4">
        <v>1100</v>
      </c>
    </row>
    <row r="100" spans="1:65" x14ac:dyDescent="0.35">
      <c r="BF100" s="4">
        <v>4169000</v>
      </c>
      <c r="BG100" s="4">
        <v>9000</v>
      </c>
      <c r="BH100" s="4">
        <v>1100</v>
      </c>
    </row>
    <row r="101" spans="1:65" x14ac:dyDescent="0.35">
      <c r="BF101" s="4">
        <v>4169100</v>
      </c>
      <c r="BG101" s="4">
        <v>9100</v>
      </c>
      <c r="BH101" s="4">
        <v>1100</v>
      </c>
    </row>
    <row r="102" spans="1:65" x14ac:dyDescent="0.35">
      <c r="BF102" s="4">
        <v>4169200</v>
      </c>
      <c r="BG102" s="4">
        <v>9200</v>
      </c>
      <c r="BH102" s="4">
        <v>1100</v>
      </c>
    </row>
    <row r="103" spans="1:65" x14ac:dyDescent="0.35">
      <c r="BF103" s="4">
        <v>4169300</v>
      </c>
      <c r="BG103" s="4">
        <v>9300</v>
      </c>
      <c r="BH103" s="4">
        <v>1100</v>
      </c>
    </row>
    <row r="104" spans="1:65" x14ac:dyDescent="0.35">
      <c r="BF104" s="4">
        <v>4169400</v>
      </c>
      <c r="BG104" s="4">
        <v>9400</v>
      </c>
      <c r="BH104" s="4">
        <v>1100</v>
      </c>
    </row>
    <row r="105" spans="1:65" x14ac:dyDescent="0.35">
      <c r="BF105" s="4">
        <v>4169500</v>
      </c>
      <c r="BG105" s="4">
        <v>9500</v>
      </c>
      <c r="BH105" s="4">
        <v>1100</v>
      </c>
    </row>
    <row r="106" spans="1:65" x14ac:dyDescent="0.35">
      <c r="BF106" s="4">
        <v>4169600</v>
      </c>
      <c r="BG106" s="4">
        <v>9600</v>
      </c>
      <c r="BH106" s="4">
        <v>1100</v>
      </c>
    </row>
    <row r="107" spans="1:65" x14ac:dyDescent="0.35">
      <c r="BF107" s="4">
        <v>4169700</v>
      </c>
      <c r="BG107" s="4">
        <v>9700</v>
      </c>
      <c r="BH107" s="4">
        <v>1100</v>
      </c>
    </row>
    <row r="108" spans="1:65" x14ac:dyDescent="0.35">
      <c r="BF108" s="4">
        <v>4169800</v>
      </c>
      <c r="BG108" s="4">
        <v>9800</v>
      </c>
      <c r="BH108" s="4">
        <v>1100</v>
      </c>
    </row>
    <row r="109" spans="1:65" x14ac:dyDescent="0.35">
      <c r="BF109" s="4">
        <v>4169900</v>
      </c>
      <c r="BG109" s="4">
        <v>9900</v>
      </c>
      <c r="BH109" s="4">
        <v>1100</v>
      </c>
    </row>
    <row r="110" spans="1:65" x14ac:dyDescent="0.35">
      <c r="BF110" s="4">
        <v>4170000</v>
      </c>
      <c r="BG110" s="4">
        <v>10000</v>
      </c>
      <c r="BH110" s="4">
        <v>1100</v>
      </c>
    </row>
    <row r="111" spans="1:65" x14ac:dyDescent="0.35">
      <c r="BF111" s="4">
        <v>4170100</v>
      </c>
      <c r="BG111" s="4">
        <v>10100</v>
      </c>
      <c r="BH111" s="4">
        <v>1100</v>
      </c>
    </row>
    <row r="112" spans="1:65" x14ac:dyDescent="0.35">
      <c r="BF112" s="4">
        <v>4170200</v>
      </c>
      <c r="BG112" s="4">
        <v>10200</v>
      </c>
      <c r="BH112" s="4">
        <v>1100</v>
      </c>
    </row>
    <row r="113" spans="58:60" x14ac:dyDescent="0.35">
      <c r="BF113" s="4">
        <v>4170300</v>
      </c>
      <c r="BG113" s="4">
        <v>10300</v>
      </c>
      <c r="BH113" s="4">
        <v>1100</v>
      </c>
    </row>
    <row r="114" spans="58:60" x14ac:dyDescent="0.35">
      <c r="BF114" s="4">
        <v>4170400</v>
      </c>
      <c r="BG114" s="4">
        <v>10400</v>
      </c>
      <c r="BH114" s="4">
        <v>1100</v>
      </c>
    </row>
    <row r="115" spans="58:60" x14ac:dyDescent="0.35">
      <c r="BF115" s="4">
        <v>4170500</v>
      </c>
      <c r="BG115" s="4">
        <v>10500</v>
      </c>
      <c r="BH115" s="4">
        <v>1100</v>
      </c>
    </row>
    <row r="116" spans="58:60" x14ac:dyDescent="0.35">
      <c r="BF116" s="4">
        <v>4170600</v>
      </c>
      <c r="BG116" s="4">
        <v>10600</v>
      </c>
      <c r="BH116" s="4">
        <v>1100</v>
      </c>
    </row>
    <row r="117" spans="58:60" x14ac:dyDescent="0.35">
      <c r="BF117" s="4">
        <v>4170700</v>
      </c>
      <c r="BG117" s="4">
        <v>10700</v>
      </c>
      <c r="BH117" s="4">
        <v>1100</v>
      </c>
    </row>
    <row r="118" spans="58:60" x14ac:dyDescent="0.35">
      <c r="BF118" s="4">
        <v>4170800</v>
      </c>
      <c r="BG118" s="4">
        <v>10800</v>
      </c>
      <c r="BH118" s="4">
        <v>1100</v>
      </c>
    </row>
    <row r="119" spans="58:60" x14ac:dyDescent="0.35">
      <c r="BF119" s="4">
        <v>4170900</v>
      </c>
      <c r="BG119" s="4">
        <v>10900</v>
      </c>
      <c r="BH119" s="4">
        <v>1100</v>
      </c>
    </row>
    <row r="120" spans="58:60" x14ac:dyDescent="0.35">
      <c r="BF120" s="4">
        <v>4171000</v>
      </c>
      <c r="BG120" s="4">
        <v>13168</v>
      </c>
      <c r="BH120" s="4">
        <v>1100</v>
      </c>
    </row>
  </sheetData>
  <conditionalFormatting sqref="BM10:BM9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6016C-B4BB-44AB-97F1-AB7378ABD099}">
  <dimension ref="A1:BD64"/>
  <sheetViews>
    <sheetView zoomScale="85" zoomScaleNormal="85" workbookViewId="0">
      <selection activeCell="O7" sqref="O7"/>
    </sheetView>
  </sheetViews>
  <sheetFormatPr defaultRowHeight="14.5" x14ac:dyDescent="0.35"/>
  <cols>
    <col min="4" max="4" width="12.36328125" bestFit="1" customWidth="1"/>
    <col min="9" max="9" width="11.26953125" customWidth="1"/>
    <col min="18" max="18" width="11.90625" customWidth="1"/>
    <col min="23" max="23" width="10" bestFit="1" customWidth="1"/>
    <col min="30" max="30" width="12.7265625" bestFit="1" customWidth="1"/>
    <col min="55" max="55" width="11.08984375" bestFit="1" customWidth="1"/>
  </cols>
  <sheetData>
    <row r="1" spans="1:56" ht="15" thickBot="1" x14ac:dyDescent="0.4">
      <c r="A1" s="11" t="s">
        <v>70</v>
      </c>
      <c r="B1" s="25">
        <v>4500</v>
      </c>
      <c r="D1" s="8" t="s">
        <v>65</v>
      </c>
      <c r="F1" s="18" t="s">
        <v>5</v>
      </c>
      <c r="G1" s="19">
        <v>1100</v>
      </c>
      <c r="I1" t="s">
        <v>18</v>
      </c>
      <c r="J1" s="30">
        <v>0</v>
      </c>
      <c r="R1" t="s">
        <v>33</v>
      </c>
      <c r="S1">
        <v>0</v>
      </c>
      <c r="X1" t="s">
        <v>76</v>
      </c>
      <c r="Y1">
        <f>B8*2*PI()/360</f>
        <v>0.95993108859688125</v>
      </c>
      <c r="Z1">
        <f>180*Phi/PI()</f>
        <v>55</v>
      </c>
      <c r="AB1" t="s">
        <v>79</v>
      </c>
      <c r="AC1">
        <f>G2</f>
        <v>3500</v>
      </c>
      <c r="AD1">
        <f>ROUND(((x0-G2/2)/A11)-0.5,0)</f>
        <v>22</v>
      </c>
      <c r="AE1">
        <f>t2_*A11</f>
        <v>437500</v>
      </c>
      <c r="AF1">
        <f>AE1/G2</f>
        <v>125</v>
      </c>
      <c r="AH1" t="s">
        <v>13</v>
      </c>
      <c r="AI1" t="s">
        <v>14</v>
      </c>
      <c r="AK1" t="s">
        <v>13</v>
      </c>
      <c r="AL1" t="s">
        <v>14</v>
      </c>
    </row>
    <row r="2" spans="1:56" ht="15" thickBot="1" x14ac:dyDescent="0.4">
      <c r="A2" s="13" t="s">
        <v>71</v>
      </c>
      <c r="B2" s="26">
        <v>1100</v>
      </c>
      <c r="D2" s="9">
        <v>4250</v>
      </c>
      <c r="F2" s="20" t="s">
        <v>66</v>
      </c>
      <c r="G2" s="14">
        <v>3500</v>
      </c>
      <c r="S2">
        <v>-45</v>
      </c>
      <c r="X2" t="s">
        <v>77</v>
      </c>
      <c r="Y2">
        <f>B4*2*PI()/360</f>
        <v>1.5707963267948966</v>
      </c>
      <c r="Z2">
        <f>180*theta/PI()</f>
        <v>90</v>
      </c>
      <c r="AB2" t="s">
        <v>12</v>
      </c>
      <c r="AC2">
        <f>G2*G5/t2_</f>
        <v>258.03289395103241</v>
      </c>
      <c r="AH2">
        <f>x0-t2_/2</f>
        <v>2750</v>
      </c>
      <c r="AI2">
        <f>Hflight-depth</f>
        <v>0</v>
      </c>
      <c r="AK2">
        <f>AH2</f>
        <v>2750</v>
      </c>
      <c r="AL2">
        <f>AI2</f>
        <v>0</v>
      </c>
      <c r="AN2">
        <f>VLOOKUP(AO2,Z10:AH97,9,0)</f>
        <v>1791.6666669999249</v>
      </c>
      <c r="AO2">
        <f>MAX(Z10:Z97)</f>
        <v>0.1083824571531838</v>
      </c>
      <c r="AP2">
        <f>AN2</f>
        <v>1791.6666669999249</v>
      </c>
      <c r="AQ2">
        <f>Hflight</f>
        <v>1100</v>
      </c>
      <c r="AR2">
        <f>AO2</f>
        <v>0.1083824571531838</v>
      </c>
      <c r="AS2">
        <f>AO3</f>
        <v>-0.19488431288338698</v>
      </c>
      <c r="AT2">
        <f>VLOOKUP(AU2,AV10:AW97,2,0)</f>
        <v>2833.3333330000751</v>
      </c>
      <c r="AU2">
        <f>MAX(AV10:AV97)</f>
        <v>310.90838943152744</v>
      </c>
      <c r="AV2">
        <f>AT2</f>
        <v>2833.3333330000751</v>
      </c>
      <c r="AW2">
        <f>Hflight</f>
        <v>1100</v>
      </c>
      <c r="AX2">
        <f>AU3</f>
        <v>-217.77568705149076</v>
      </c>
    </row>
    <row r="3" spans="1:56" x14ac:dyDescent="0.35">
      <c r="A3" s="13" t="s">
        <v>72</v>
      </c>
      <c r="B3" s="15">
        <f>depth+D2</f>
        <v>5350</v>
      </c>
      <c r="F3" s="24" t="s">
        <v>67</v>
      </c>
      <c r="G3" s="21">
        <v>45000</v>
      </c>
      <c r="X3" t="s">
        <v>78</v>
      </c>
      <c r="Y3">
        <f>B5*2*PI()/360</f>
        <v>0.95993108859688125</v>
      </c>
      <c r="Z3">
        <f>180*incl/PI()</f>
        <v>55</v>
      </c>
      <c r="AB3" t="s">
        <v>82</v>
      </c>
      <c r="AC3">
        <f>x0-(t2_/2)</f>
        <v>2750</v>
      </c>
      <c r="AH3">
        <f>x0+t2_/2</f>
        <v>6250</v>
      </c>
      <c r="AI3">
        <f>Hflight-depth</f>
        <v>0</v>
      </c>
      <c r="AK3">
        <f>AH3</f>
        <v>6250</v>
      </c>
      <c r="AL3">
        <f t="shared" ref="AL3:AL6" si="0">AI3</f>
        <v>0</v>
      </c>
      <c r="AN3">
        <f>VLOOKUP(AO3,Z10:AH97,9,0)</f>
        <v>5333.3333330000751</v>
      </c>
      <c r="AO3">
        <f>MIN(Z10:Z97)</f>
        <v>-0.19488431288338698</v>
      </c>
      <c r="AP3">
        <f>AP2</f>
        <v>1791.6666669999249</v>
      </c>
      <c r="AQ3">
        <f>-1*depth2-1000</f>
        <v>-6350</v>
      </c>
      <c r="AR3">
        <f>AO2</f>
        <v>0.1083824571531838</v>
      </c>
      <c r="AS3">
        <f>AO2</f>
        <v>0.1083824571531838</v>
      </c>
      <c r="AT3">
        <f>VLOOKUP(AU3,AV10:AW97,2,0)</f>
        <v>6791.6666669999249</v>
      </c>
      <c r="AU3">
        <f>MIN(AV10:AV97)</f>
        <v>-217.77568705149076</v>
      </c>
      <c r="AV3">
        <f>AV2</f>
        <v>2833.3333330000751</v>
      </c>
      <c r="AW3">
        <f>-1*depth2-1000</f>
        <v>-6350</v>
      </c>
      <c r="AX3">
        <f>AU2</f>
        <v>310.90838943152744</v>
      </c>
    </row>
    <row r="4" spans="1:56" x14ac:dyDescent="0.35">
      <c r="A4" s="13" t="s">
        <v>74</v>
      </c>
      <c r="B4" s="14">
        <v>90</v>
      </c>
      <c r="F4" s="20" t="s">
        <v>9</v>
      </c>
      <c r="G4" s="14">
        <v>7.0000000000000001E-3</v>
      </c>
      <c r="AB4" t="s">
        <v>83</v>
      </c>
      <c r="AC4">
        <f>x0+(t2_/2)</f>
        <v>6250</v>
      </c>
      <c r="AH4">
        <f>x0bot2+t2_/2</f>
        <v>6250</v>
      </c>
      <c r="AI4">
        <f>Hflight-depth2</f>
        <v>-4250</v>
      </c>
      <c r="AK4">
        <f>AK3</f>
        <v>6250</v>
      </c>
      <c r="AL4">
        <f t="shared" si="0"/>
        <v>-4250</v>
      </c>
      <c r="AP4">
        <f>AN3</f>
        <v>5333.3333330000751</v>
      </c>
      <c r="AQ4">
        <f>Hflight</f>
        <v>1100</v>
      </c>
      <c r="AR4">
        <f>AO3</f>
        <v>-0.19488431288338698</v>
      </c>
      <c r="AS4">
        <f>AO3</f>
        <v>-0.19488431288338698</v>
      </c>
      <c r="AV4">
        <f>AT3</f>
        <v>6791.6666669999249</v>
      </c>
      <c r="AW4">
        <f>Hflight</f>
        <v>1100</v>
      </c>
      <c r="AX4">
        <f>AU3</f>
        <v>-217.77568705149076</v>
      </c>
    </row>
    <row r="5" spans="1:56" x14ac:dyDescent="0.35">
      <c r="A5" s="13" t="s">
        <v>48</v>
      </c>
      <c r="B5" s="14">
        <v>55</v>
      </c>
      <c r="F5" s="13" t="s">
        <v>68</v>
      </c>
      <c r="G5" s="15">
        <f>G3*G4*SIN(B6*2*PI()/360)</f>
        <v>258.03289395103241</v>
      </c>
      <c r="X5" t="s">
        <v>1</v>
      </c>
      <c r="Y5">
        <f>B8+B6-B4</f>
        <v>20</v>
      </c>
      <c r="Z5">
        <f>Phi+incl-theta</f>
        <v>0.34906585039886595</v>
      </c>
      <c r="AB5" t="s">
        <v>8</v>
      </c>
      <c r="AC5">
        <f>B1+(depth2-depth)/TAN(theta)</f>
        <v>4500</v>
      </c>
      <c r="AH5">
        <f>x0bot2-t2_/2</f>
        <v>2750</v>
      </c>
      <c r="AI5">
        <f>Hflight-depth2</f>
        <v>-4250</v>
      </c>
      <c r="AK5">
        <f>AK2</f>
        <v>2750</v>
      </c>
      <c r="AL5">
        <f t="shared" si="0"/>
        <v>-4250</v>
      </c>
      <c r="AP5">
        <f>AP4</f>
        <v>5333.3333330000751</v>
      </c>
      <c r="AQ5">
        <f>-1*depth2-1000</f>
        <v>-6350</v>
      </c>
      <c r="AR5">
        <f>AO3</f>
        <v>-0.19488431288338698</v>
      </c>
      <c r="AS5">
        <f>AO2</f>
        <v>0.1083824571531838</v>
      </c>
      <c r="AV5">
        <f>AV4</f>
        <v>6791.6666669999249</v>
      </c>
      <c r="AW5">
        <f>-1*depth2-1000</f>
        <v>-6350</v>
      </c>
      <c r="AX5">
        <f>AU2</f>
        <v>310.90838943152744</v>
      </c>
    </row>
    <row r="6" spans="1:56" x14ac:dyDescent="0.35">
      <c r="A6" s="24" t="s">
        <v>75</v>
      </c>
      <c r="B6" s="21">
        <v>55</v>
      </c>
      <c r="F6" s="20" t="s">
        <v>49</v>
      </c>
      <c r="G6" s="14">
        <v>0</v>
      </c>
      <c r="AB6" t="s">
        <v>80</v>
      </c>
      <c r="AC6">
        <f>AC3+(depth2-depth)/TAN(theta)</f>
        <v>2750.0000000000005</v>
      </c>
      <c r="AH6">
        <f>AH2</f>
        <v>2750</v>
      </c>
      <c r="AI6">
        <f>AI2</f>
        <v>0</v>
      </c>
      <c r="AK6">
        <f>AK5</f>
        <v>2750</v>
      </c>
      <c r="AL6">
        <f t="shared" si="0"/>
        <v>0</v>
      </c>
    </row>
    <row r="7" spans="1:56" ht="15" thickBot="1" x14ac:dyDescent="0.4">
      <c r="A7" s="13" t="s">
        <v>50</v>
      </c>
      <c r="B7" s="14">
        <v>150</v>
      </c>
      <c r="F7" s="16" t="s">
        <v>69</v>
      </c>
      <c r="G7" s="17">
        <f>'Dir_Angles 2'!C10</f>
        <v>0</v>
      </c>
      <c r="AB7" t="s">
        <v>81</v>
      </c>
      <c r="AC7">
        <f>AC4+(depth2-depth)/TAN(theta)</f>
        <v>6250</v>
      </c>
      <c r="AJ7">
        <f>'Dir_Angles 2'!Fresult</f>
        <v>258.03289395103241</v>
      </c>
      <c r="AK7">
        <f>'Dir_Angles 2'!Fresult</f>
        <v>258.03289395103241</v>
      </c>
    </row>
    <row r="8" spans="1:56" ht="15" thickBot="1" x14ac:dyDescent="0.4">
      <c r="A8" s="16" t="s">
        <v>73</v>
      </c>
      <c r="B8" s="17">
        <f>'Dir_Angles 2'!I11</f>
        <v>55</v>
      </c>
      <c r="F8" s="28" t="s">
        <v>11</v>
      </c>
      <c r="G8" s="29">
        <f>SQRT(SUM(D10:D64))/(COUNT(D10:D64)-1)</f>
        <v>10.122718142088017</v>
      </c>
    </row>
    <row r="9" spans="1:56" x14ac:dyDescent="0.35">
      <c r="A9" t="s">
        <v>0</v>
      </c>
      <c r="B9" t="s">
        <v>19</v>
      </c>
      <c r="C9" t="s">
        <v>20</v>
      </c>
      <c r="D9" t="s">
        <v>10</v>
      </c>
      <c r="W9" t="s">
        <v>62</v>
      </c>
      <c r="X9" t="s">
        <v>63</v>
      </c>
      <c r="Y9" t="s">
        <v>60</v>
      </c>
      <c r="Z9" t="s">
        <v>61</v>
      </c>
      <c r="AA9" t="s">
        <v>21</v>
      </c>
      <c r="AB9" t="s">
        <v>22</v>
      </c>
      <c r="AC9" t="s">
        <v>23</v>
      </c>
      <c r="AD9" t="s">
        <v>24</v>
      </c>
      <c r="AE9" t="s">
        <v>25</v>
      </c>
      <c r="AF9" t="s">
        <v>26</v>
      </c>
      <c r="AJ9" t="s">
        <v>27</v>
      </c>
      <c r="AK9" t="s">
        <v>28</v>
      </c>
      <c r="AL9" t="s">
        <v>29</v>
      </c>
      <c r="AM9" t="s">
        <v>30</v>
      </c>
      <c r="AN9" t="s">
        <v>31</v>
      </c>
      <c r="AO9" t="s">
        <v>32</v>
      </c>
      <c r="AT9" t="s">
        <v>15</v>
      </c>
      <c r="AU9" t="s">
        <v>16</v>
      </c>
      <c r="AV9" t="s">
        <v>17</v>
      </c>
    </row>
    <row r="10" spans="1:56" x14ac:dyDescent="0.35">
      <c r="A10">
        <f>BC10-$BC$10</f>
        <v>0</v>
      </c>
      <c r="B10" s="27">
        <f>BD10+$J$1</f>
        <v>52.147661476700002</v>
      </c>
      <c r="C10">
        <f>AV10</f>
        <v>92.809870021216412</v>
      </c>
      <c r="D10" s="27">
        <f>(B10-AV10)^2</f>
        <v>1653.4152037177435</v>
      </c>
      <c r="W10" s="3">
        <f>SQRT(((B11-B10)/(A11-A10))^2)</f>
        <v>3.9733163263999983E-2</v>
      </c>
      <c r="X10" s="3">
        <f>(B11-B10)/(A11-A10)</f>
        <v>3.9733163263999983E-2</v>
      </c>
      <c r="Y10" s="3">
        <f>SQRT(((C11-C10)/(A11-A10))^2)</f>
        <v>4.6481685600988837E-2</v>
      </c>
      <c r="Z10" s="3">
        <f>(C11-C10)/(A11-A10)</f>
        <v>4.6481685600988837E-2</v>
      </c>
      <c r="AA10">
        <f>x1_2-A10</f>
        <v>2750</v>
      </c>
      <c r="AB10">
        <f>x2_2-A10</f>
        <v>6250</v>
      </c>
      <c r="AC10">
        <f>SQRT(AA10*AA10+depth*depth)</f>
        <v>2961.840643923977</v>
      </c>
      <c r="AD10">
        <f>SQRT(AB10*AB10+depth*depth)</f>
        <v>6346.0617708938198</v>
      </c>
      <c r="AE10">
        <f>IF(AA10=0,PI()/2,IF(AA10&lt;0,PI()+(ATAN(depth/AA10)),(ATAN(depth/AA10))))</f>
        <v>0.3805063771123649</v>
      </c>
      <c r="AF10">
        <f t="shared" ref="AF10" si="1">IF(AB10=0,PI()/2,IF(AB10&lt;0,PI()+(ATAN(depth/AB10)),(ATAN(depth/AB10))))</f>
        <v>0.17421578644294414</v>
      </c>
      <c r="AG10">
        <f>(AE10-AF10)*SIN(Icap_2)+COS(Icap_2)*LN(AD10/AC10)</f>
        <v>0.78662340914396978</v>
      </c>
      <c r="AH10">
        <f t="shared" ref="AH10:AH64" si="2">A10</f>
        <v>0</v>
      </c>
      <c r="AJ10">
        <f>x1bot2-A10</f>
        <v>2750.0000000000005</v>
      </c>
      <c r="AK10">
        <f>x2bot2-A10</f>
        <v>6250</v>
      </c>
      <c r="AL10">
        <f>SQRT(AJ10*AJ10+depth2*depth2)</f>
        <v>6015.3969112603036</v>
      </c>
      <c r="AM10">
        <f t="shared" ref="AM10:AM11" si="3">SQRT(AK10*AK10+depth2*depth2)</f>
        <v>8227.0894002678742</v>
      </c>
      <c r="AN10">
        <f>IF(AJ10=0,PI()/2,IF(AJ10&lt;0,PI()+(ATAN(depth2/AJ10)),(ATAN(depth2/AJ10))))</f>
        <v>1.095996763768476</v>
      </c>
      <c r="AO10">
        <f t="shared" ref="AO10:AO11" si="4">IF(AK10=0,PI()/2,IF(AK10&lt;0,PI()+(ATAN(depth2/AK10)),(ATAN(depth2/AK10))))</f>
        <v>0.70796707644200529</v>
      </c>
      <c r="AP10">
        <f>(AN10-AO10)*SIN(Icap_2)+COS(Icap_2)*LN(AM10/AL10)</f>
        <v>0.42694108880062165</v>
      </c>
      <c r="AQ10">
        <f>AP10</f>
        <v>0.42694108880062165</v>
      </c>
      <c r="AR10">
        <f>AQ10</f>
        <v>0.42694108880062165</v>
      </c>
      <c r="AT10">
        <f>$AJ$7*AG10</f>
        <v>202.97471471104552</v>
      </c>
      <c r="AU10">
        <f>$AK$7*AP10</f>
        <v>110.16484468982911</v>
      </c>
      <c r="AV10">
        <f>AT10-AU10</f>
        <v>92.809870021216412</v>
      </c>
      <c r="AW10">
        <f>AH10</f>
        <v>0</v>
      </c>
      <c r="AY10">
        <f>'Τομή 1'!AT10</f>
        <v>84.847704549477939</v>
      </c>
      <c r="AZ10">
        <f>'Τομή 1'!AU10</f>
        <v>69.00807173598993</v>
      </c>
      <c r="BA10">
        <f>'Τομή 1'!AV10</f>
        <v>15.839632813488009</v>
      </c>
      <c r="BB10">
        <f>'Τομή 1'!AW10</f>
        <v>0</v>
      </c>
      <c r="BC10" s="1">
        <v>4160000</v>
      </c>
      <c r="BD10" s="2">
        <v>52.147661476700002</v>
      </c>
    </row>
    <row r="11" spans="1:56" x14ac:dyDescent="0.35">
      <c r="A11" s="1">
        <f>BC11-$BC$10</f>
        <v>125</v>
      </c>
      <c r="B11" s="27">
        <f>BD11+$J$1</f>
        <v>57.1143068847</v>
      </c>
      <c r="C11">
        <f t="shared" ref="C11:C64" si="5">AV11</f>
        <v>98.620080721340017</v>
      </c>
      <c r="D11" s="27">
        <f>(B11-AV11)^2</f>
        <v>1722.729261778311</v>
      </c>
      <c r="W11" s="3">
        <f>SQRT(((B12-B10)/(A12-A10))^2)</f>
        <v>4.2882754016373106E-2</v>
      </c>
      <c r="X11" s="3">
        <f>(B12-B11)/(A12-A11)</f>
        <v>4.4772508470819906E-2</v>
      </c>
      <c r="Y11" s="3">
        <f>SQRT(((C12-C10)/(A12-A10))^2)</f>
        <v>4.9248147223808159E-2</v>
      </c>
      <c r="Z11" s="3">
        <f t="shared" ref="Z11:Z63" si="6">(C12-C11)/(A12-A11)</f>
        <v>5.0908024200154951E-2</v>
      </c>
      <c r="AA11">
        <f>x1_2-A11</f>
        <v>2625</v>
      </c>
      <c r="AB11">
        <f>x2_2-A11</f>
        <v>6125</v>
      </c>
      <c r="AC11">
        <f t="shared" ref="AC11" si="7">SQRT(AA11*AA11+depth*depth)</f>
        <v>2846.159693341187</v>
      </c>
      <c r="AD11">
        <f t="shared" ref="AD11" si="8">SQRT(AB11*AB11+depth*depth)</f>
        <v>6222.9916438960454</v>
      </c>
      <c r="AE11">
        <f t="shared" ref="AE11:AE12" si="9">IF(AA11=0,PI()/2,IF(AA11&lt;0,PI()+(ATAN(depth/AA11)),(ATAN(depth/AA11))))</f>
        <v>0.39681814395055315</v>
      </c>
      <c r="AF11">
        <f t="shared" ref="AF11:AF12" si="10">IF(AB11=0,PI()/2,IF(AB11&lt;0,PI()+(ATAN(depth/AB11)),(ATAN(depth/AB11))))</f>
        <v>0.17769755631284745</v>
      </c>
      <c r="AG11">
        <f>(AE11-AF11)*SIN(Icap_2)+COS(Icap_2)*LN(AD11/AC11)</f>
        <v>0.81004654214909633</v>
      </c>
      <c r="AH11">
        <f t="shared" si="2"/>
        <v>125</v>
      </c>
      <c r="AJ11">
        <f>x1bot2-A11</f>
        <v>2625.0000000000005</v>
      </c>
      <c r="AK11">
        <f>x2bot2-A11</f>
        <v>6125</v>
      </c>
      <c r="AL11">
        <f t="shared" ref="AL11:AL12" si="11">SQRT(AJ11*AJ11+depth2*depth2)</f>
        <v>5959.2889676537752</v>
      </c>
      <c r="AM11">
        <f t="shared" si="3"/>
        <v>8132.5349676469268</v>
      </c>
      <c r="AN11">
        <f t="shared" ref="AN10:AN11" si="12">IF(AJ11=0,PI()/2,IF(AJ11&lt;0,PI()+(ATAN(depth2/AJ11)),(ATAN(depth2/AJ11))))</f>
        <v>1.1146532673413692</v>
      </c>
      <c r="AO11">
        <f t="shared" si="4"/>
        <v>0.71796244634014639</v>
      </c>
      <c r="AP11">
        <f>(AN11-AO11)*SIN(Icap_2)+COS(Icap_2)*LN(AM11/AL11)</f>
        <v>0.42784689616111071</v>
      </c>
      <c r="AQ11">
        <f>IF(SIGN(AJ11*AK11)=-1,AP10+(AP12-AP10)*(A11-A10)/(A12-A10),AP11)</f>
        <v>0.42784689616111071</v>
      </c>
      <c r="AR11">
        <f>IF((AM11/AL11)&gt;0.98,IF((AM11/AL11)&lt;1.01,AQ10+(AQ12-AQ10)*(A11-A10)/(A12-A10),AQ11),AQ11)</f>
        <v>0.42784689616111071</v>
      </c>
      <c r="AT11">
        <f t="shared" ref="AT11" si="13">$AJ$7*AG11</f>
        <v>209.01865350575827</v>
      </c>
      <c r="AU11">
        <f t="shared" ref="AU11" si="14">$AK$7*AP11</f>
        <v>110.39857278441825</v>
      </c>
      <c r="AV11">
        <f t="shared" ref="AV11" si="15">AT11-AU11</f>
        <v>98.620080721340017</v>
      </c>
      <c r="AW11">
        <f t="shared" ref="AW11" si="16">AH11</f>
        <v>125</v>
      </c>
      <c r="AY11">
        <f>'Τομή 1'!AT11</f>
        <v>88.819644105862537</v>
      </c>
      <c r="AZ11">
        <f>'Τομή 1'!AU11</f>
        <v>70.455786412071021</v>
      </c>
      <c r="BA11">
        <f>'Τομή 1'!AV11</f>
        <v>18.363857693791516</v>
      </c>
      <c r="BB11">
        <f>'Τομή 1'!AW11</f>
        <v>150</v>
      </c>
      <c r="BC11" s="1">
        <v>4160125</v>
      </c>
      <c r="BD11" s="2">
        <v>57.1143068847</v>
      </c>
    </row>
    <row r="12" spans="1:56" x14ac:dyDescent="0.35">
      <c r="A12">
        <f t="shared" ref="A12:A63" si="17">BC12-$BC$10</f>
        <v>333.33333300007507</v>
      </c>
      <c r="B12" s="27">
        <f t="shared" ref="B12:B64" si="18">BD12+$J$1</f>
        <v>66.441912801200004</v>
      </c>
      <c r="C12">
        <f t="shared" si="5"/>
        <v>109.22591907940678</v>
      </c>
      <c r="D12" s="27">
        <f t="shared" ref="D12:D64" si="19">(B12-AV12)^2</f>
        <v>1830.4711932136368</v>
      </c>
      <c r="W12" s="3">
        <f t="shared" ref="W12:W63" si="20">SQRT(((B13-B11)/(A13-A11))^2)</f>
        <v>4.7620616902152094E-2</v>
      </c>
      <c r="X12" s="3">
        <f t="shared" ref="X12:X63" si="21">(B13-B12)/(A13-A12)</f>
        <v>5.0468725319816443E-2</v>
      </c>
      <c r="Y12" s="3">
        <f t="shared" ref="Y12:Y63" si="22">SQRT(((C13-C11)/(A13-A11))^2)</f>
        <v>5.3972127118327801E-2</v>
      </c>
      <c r="Z12" s="3">
        <f t="shared" si="6"/>
        <v>5.7036230021796273E-2</v>
      </c>
      <c r="AA12">
        <f>x1_2-A12</f>
        <v>2416.6666669999249</v>
      </c>
      <c r="AB12">
        <f>x2_2-A12</f>
        <v>5916.6666669999249</v>
      </c>
      <c r="AC12">
        <f t="shared" ref="AC12:AC39" si="23">SQRT(AA12*AA12+depth*depth)</f>
        <v>2655.2359178401693</v>
      </c>
      <c r="AD12">
        <f t="shared" ref="AD12:AD39" si="24">SQRT(AB12*AB12+depth*depth)</f>
        <v>6018.0515491634005</v>
      </c>
      <c r="AE12">
        <f t="shared" si="9"/>
        <v>0.42714697354763193</v>
      </c>
      <c r="AF12">
        <f t="shared" si="10"/>
        <v>0.18381681814363601</v>
      </c>
      <c r="AG12">
        <f>(AE12-AF12)*SIN(Icap_2)+COS(Icap_2)*LN(AD12/AC12)</f>
        <v>0.85210854091394272</v>
      </c>
      <c r="AH12">
        <f t="shared" si="2"/>
        <v>333.33333300007507</v>
      </c>
      <c r="AJ12">
        <f>x1bot2-A12</f>
        <v>2416.6666669999254</v>
      </c>
      <c r="AK12">
        <f>x2bot2-A12</f>
        <v>5916.6666669999249</v>
      </c>
      <c r="AL12">
        <f t="shared" si="11"/>
        <v>5870.5006412901903</v>
      </c>
      <c r="AM12">
        <f t="shared" ref="AM12:AM64" si="25">SQRT(AK12*AK12+depth2*depth2)</f>
        <v>7976.806657327731</v>
      </c>
      <c r="AN12">
        <f t="shared" ref="AN12:AN64" si="26">IF(AJ12=0,PI()/2,IF(AJ12&lt;0,PI()+(ATAN(depth2/AJ12)),(ATAN(depth2/AJ12))))</f>
        <v>1.1465184533525676</v>
      </c>
      <c r="AO12">
        <f t="shared" ref="AO12:AO64" si="27">IF(AK12=0,PI()/2,IF(AK12&lt;0,PI()+(ATAN(depth2/AK12)),(ATAN(depth2/AK12))))</f>
        <v>0.73514465182308808</v>
      </c>
      <c r="AP12">
        <f>(AN12-AO12)*SIN(Icap_2)+COS(Icap_2)*LN(AM12/AL12)</f>
        <v>0.42880623473535573</v>
      </c>
      <c r="AQ12">
        <f t="shared" ref="AQ12:AR12" si="28">AP12</f>
        <v>0.42880623473535573</v>
      </c>
      <c r="AR12">
        <f t="shared" si="28"/>
        <v>0.42880623473535573</v>
      </c>
      <c r="AT12">
        <f t="shared" ref="AT12:AT64" si="29">$AJ$7*AG12</f>
        <v>219.87203277241633</v>
      </c>
      <c r="AU12">
        <f t="shared" ref="AU12:AU64" si="30">$AK$7*AP12</f>
        <v>110.64611369300955</v>
      </c>
      <c r="AV12">
        <f t="shared" ref="AV12:AV64" si="31">AT12-AU12</f>
        <v>109.22591907940678</v>
      </c>
      <c r="AW12">
        <f t="shared" ref="AW12:AW64" si="32">AH12</f>
        <v>333.33333300007507</v>
      </c>
      <c r="AY12">
        <f>'Τομή 1'!AT12</f>
        <v>93.137122631091032</v>
      </c>
      <c r="AZ12">
        <f>'Τομή 1'!AU12</f>
        <v>71.945513900390651</v>
      </c>
      <c r="BA12">
        <f>'Τομή 1'!AV12</f>
        <v>21.191608730700381</v>
      </c>
      <c r="BB12">
        <f>'Τομή 1'!AW12</f>
        <v>300</v>
      </c>
      <c r="BC12" s="1">
        <v>4160333.3333330001</v>
      </c>
      <c r="BD12" s="2">
        <v>66.441912801200004</v>
      </c>
    </row>
    <row r="13" spans="1:56" x14ac:dyDescent="0.35">
      <c r="A13">
        <f t="shared" si="17"/>
        <v>541.66666699992493</v>
      </c>
      <c r="B13" s="27">
        <f t="shared" si="18"/>
        <v>76.956230609800002</v>
      </c>
      <c r="C13">
        <f t="shared" si="5"/>
        <v>121.10846703862993</v>
      </c>
      <c r="D13" s="27">
        <f t="shared" si="19"/>
        <v>1949.419981667296</v>
      </c>
      <c r="W13" s="3">
        <f t="shared" si="20"/>
        <v>5.3369878875153695E-2</v>
      </c>
      <c r="X13" s="3">
        <f t="shared" si="21"/>
        <v>5.6271032444413345E-2</v>
      </c>
      <c r="Y13" s="3">
        <f t="shared" si="22"/>
        <v>6.0464690620655515E-2</v>
      </c>
      <c r="Z13" s="3">
        <f t="shared" si="6"/>
        <v>6.3893151235967671E-2</v>
      </c>
      <c r="AA13">
        <f>x1_2-A13</f>
        <v>2208.3333330000751</v>
      </c>
      <c r="AB13">
        <f>x2_2-A13</f>
        <v>5708.3333330000751</v>
      </c>
      <c r="AC13">
        <f t="shared" si="23"/>
        <v>2467.1311496633534</v>
      </c>
      <c r="AD13">
        <f t="shared" si="24"/>
        <v>5813.3526850381049</v>
      </c>
      <c r="AE13">
        <f t="shared" ref="AE13:AE64" si="33">IF(AA13=0,PI()/2,IF(AA13&lt;0,PI()+(ATAN(depth/AA13)),(ATAN(depth/AA13))))</f>
        <v>0.46213703619186403</v>
      </c>
      <c r="AF13">
        <f t="shared" ref="AF13:AF64" si="34">IF(AB13=0,PI()/2,IF(AB13&lt;0,PI()+(ATAN(depth/AB13)),(ATAN(depth/AB13))))</f>
        <v>0.19036728087297666</v>
      </c>
      <c r="AG13">
        <f>(AE13-AF13)*SIN(Icap_2)+COS(Icap_2)*LN(AD13/AC13)</f>
        <v>0.8983626487597699</v>
      </c>
      <c r="AH13">
        <f t="shared" si="2"/>
        <v>541.66666699992493</v>
      </c>
      <c r="AJ13">
        <f>x1bot2-A13</f>
        <v>2208.3333330000755</v>
      </c>
      <c r="AK13">
        <f>x2bot2-A13</f>
        <v>5708.3333330000751</v>
      </c>
      <c r="AL13">
        <f t="shared" ref="AL13:AL64" si="35">SQRT(AJ13*AJ13+depth2*depth2)</f>
        <v>5787.8524609425922</v>
      </c>
      <c r="AM13">
        <f t="shared" si="25"/>
        <v>7823.5266626144858</v>
      </c>
      <c r="AN13">
        <f t="shared" si="26"/>
        <v>1.1793278220118228</v>
      </c>
      <c r="AO13">
        <f t="shared" si="27"/>
        <v>0.75300557919536582</v>
      </c>
      <c r="AP13">
        <f>(AN13-AO13)*SIN(Icap_2)+COS(Icap_2)*LN(AM13/AL13)</f>
        <v>0.42900982639591656</v>
      </c>
      <c r="AQ13">
        <f t="shared" ref="AQ13" si="36">IF(SIGN(AJ13*AK13)=-1,AP12+(AP14-AP12)*(A13-A12)/(A14-A12),AP13)</f>
        <v>0.42900982639591656</v>
      </c>
      <c r="AR13">
        <f t="shared" ref="AR13" si="37">IF((AM13/AL13)&gt;0.98,IF((AM13/AL13)&lt;1.01,AQ12+(AQ14-AQ12)*(A13-A12)/(A14-A12),AQ13),AQ13)</f>
        <v>0.42900982639591656</v>
      </c>
      <c r="AT13">
        <f t="shared" si="29"/>
        <v>231.80711407699829</v>
      </c>
      <c r="AU13">
        <f t="shared" si="30"/>
        <v>110.69864703836836</v>
      </c>
      <c r="AV13">
        <f t="shared" si="31"/>
        <v>121.10846703862993</v>
      </c>
      <c r="AW13">
        <f t="shared" si="32"/>
        <v>541.66666699992493</v>
      </c>
      <c r="AY13">
        <f>'Τομή 1'!AT13</f>
        <v>97.84365786278434</v>
      </c>
      <c r="AZ13">
        <f>'Τομή 1'!AU13</f>
        <v>73.478371164285903</v>
      </c>
      <c r="BA13">
        <f>'Τομή 1'!AV13</f>
        <v>24.365286698498437</v>
      </c>
      <c r="BB13">
        <f>'Τομή 1'!AW13</f>
        <v>450</v>
      </c>
      <c r="BC13" s="1">
        <v>4160541.6666669999</v>
      </c>
      <c r="BD13" s="2">
        <v>76.956230609800002</v>
      </c>
    </row>
    <row r="14" spans="1:56" x14ac:dyDescent="0.35">
      <c r="A14">
        <f t="shared" si="17"/>
        <v>750</v>
      </c>
      <c r="B14" s="27">
        <f t="shared" si="18"/>
        <v>88.679362350299996</v>
      </c>
      <c r="C14">
        <f t="shared" si="5"/>
        <v>134.41954019149694</v>
      </c>
      <c r="D14" s="27">
        <f t="shared" si="19"/>
        <v>2092.1638689443234</v>
      </c>
      <c r="W14" s="3">
        <f t="shared" si="20"/>
        <v>5.8789113334521387E-2</v>
      </c>
      <c r="X14" s="3">
        <f t="shared" si="21"/>
        <v>6.1307194224629429E-2</v>
      </c>
      <c r="Y14" s="3">
        <f t="shared" si="22"/>
        <v>6.7690735559859591E-2</v>
      </c>
      <c r="Z14" s="3">
        <f t="shared" si="6"/>
        <v>7.1488319883751511E-2</v>
      </c>
      <c r="AA14">
        <f>x1_2-A14</f>
        <v>2000</v>
      </c>
      <c r="AB14">
        <f>x2_2-A14</f>
        <v>5500</v>
      </c>
      <c r="AC14">
        <f t="shared" si="23"/>
        <v>2282.5424421026655</v>
      </c>
      <c r="AD14">
        <f t="shared" si="24"/>
        <v>5608.9214649520636</v>
      </c>
      <c r="AE14">
        <f t="shared" si="33"/>
        <v>0.50284321092786088</v>
      </c>
      <c r="AF14">
        <f t="shared" si="34"/>
        <v>0.19739555984988078</v>
      </c>
      <c r="AG14">
        <f>(AE14-AF14)*SIN(Icap_2)+COS(Icap_2)*LN(AD14/AC14)</f>
        <v>0.94931730410128323</v>
      </c>
      <c r="AH14">
        <f t="shared" si="2"/>
        <v>750</v>
      </c>
      <c r="AJ14">
        <f>x1bot2-A14</f>
        <v>2000.0000000000005</v>
      </c>
      <c r="AK14">
        <f>x2bot2-A14</f>
        <v>5500</v>
      </c>
      <c r="AL14">
        <f t="shared" si="35"/>
        <v>5711.6109811505894</v>
      </c>
      <c r="AM14">
        <f t="shared" si="25"/>
        <v>7672.8417160788613</v>
      </c>
      <c r="AN14">
        <f t="shared" si="26"/>
        <v>1.2130502463297259</v>
      </c>
      <c r="AO14">
        <f t="shared" si="27"/>
        <v>0.77157415927544237</v>
      </c>
      <c r="AP14">
        <f>(AN14-AO14)*SIN(Icap_2)+COS(Icap_2)*LN(AM14/AL14)</f>
        <v>0.42837775204166828</v>
      </c>
      <c r="AQ14">
        <f t="shared" ref="AQ14:AR14" si="38">AP14</f>
        <v>0.42837775204166828</v>
      </c>
      <c r="AR14">
        <f t="shared" si="38"/>
        <v>0.42837775204166828</v>
      </c>
      <c r="AT14">
        <f t="shared" si="29"/>
        <v>244.9550912550464</v>
      </c>
      <c r="AU14">
        <f t="shared" si="30"/>
        <v>110.53555106354945</v>
      </c>
      <c r="AV14">
        <f t="shared" si="31"/>
        <v>134.41954019149694</v>
      </c>
      <c r="AW14">
        <f t="shared" si="32"/>
        <v>750</v>
      </c>
      <c r="AY14">
        <f>'Τομή 1'!AT14</f>
        <v>102.98990169849282</v>
      </c>
      <c r="AZ14">
        <f>'Τομή 1'!AU14</f>
        <v>75.055461204961659</v>
      </c>
      <c r="BA14">
        <f>'Τομή 1'!AV14</f>
        <v>27.934440493531156</v>
      </c>
      <c r="BB14">
        <f>'Τομή 1'!AW14</f>
        <v>600</v>
      </c>
      <c r="BC14" s="1">
        <v>4160750</v>
      </c>
      <c r="BD14" s="2">
        <v>88.679362350299996</v>
      </c>
    </row>
    <row r="15" spans="1:56" x14ac:dyDescent="0.35">
      <c r="A15">
        <f t="shared" si="17"/>
        <v>958.33333300007507</v>
      </c>
      <c r="B15" s="27">
        <f t="shared" si="18"/>
        <v>101.45169446</v>
      </c>
      <c r="C15">
        <f t="shared" si="5"/>
        <v>149.31294014345443</v>
      </c>
      <c r="D15" s="27">
        <f t="shared" si="19"/>
        <v>2290.6988383719849</v>
      </c>
      <c r="W15" s="3">
        <f t="shared" si="20"/>
        <v>6.2907818610565089E-2</v>
      </c>
      <c r="X15" s="3">
        <f t="shared" si="21"/>
        <v>6.4508442988819484E-2</v>
      </c>
      <c r="Y15" s="3">
        <f t="shared" si="22"/>
        <v>7.5617994176329958E-2</v>
      </c>
      <c r="Z15" s="3">
        <f t="shared" si="6"/>
        <v>7.9747668449090439E-2</v>
      </c>
      <c r="AA15">
        <f>x1_2-A15</f>
        <v>1791.6666669999249</v>
      </c>
      <c r="AB15">
        <f>x2_2-A15</f>
        <v>5291.6666669999249</v>
      </c>
      <c r="AC15">
        <f t="shared" si="23"/>
        <v>2102.3961200588769</v>
      </c>
      <c r="AD15">
        <f t="shared" si="24"/>
        <v>5404.7882580761752</v>
      </c>
      <c r="AE15">
        <f t="shared" si="33"/>
        <v>0.55061629157012504</v>
      </c>
      <c r="AF15">
        <f t="shared" si="34"/>
        <v>0.20495513763333453</v>
      </c>
      <c r="AG15">
        <f>(AE15-AF15)*SIN(Icap_2)+COS(Icap_2)*LN(AD15/AC15)</f>
        <v>1.0054879646572523</v>
      </c>
      <c r="AH15">
        <f t="shared" si="2"/>
        <v>958.33333300007507</v>
      </c>
      <c r="AJ15">
        <f>x1bot2-A15</f>
        <v>1791.6666669999254</v>
      </c>
      <c r="AK15">
        <f>x2bot2-A15</f>
        <v>5291.6666669999249</v>
      </c>
      <c r="AL15">
        <f t="shared" si="35"/>
        <v>5642.0359309063797</v>
      </c>
      <c r="AM15">
        <f t="shared" si="25"/>
        <v>7524.9077146924592</v>
      </c>
      <c r="AN15">
        <f t="shared" si="26"/>
        <v>1.2476445588734915</v>
      </c>
      <c r="AO15">
        <f t="shared" si="27"/>
        <v>0.79087970595755996</v>
      </c>
      <c r="AP15">
        <f>(AN15-AO15)*SIN(Icap_2)+COS(Icap_2)*LN(AM15/AL15)</f>
        <v>0.4268294151322064</v>
      </c>
      <c r="AQ15">
        <f t="shared" ref="AQ15" si="39">IF(SIGN(AJ15*AK15)=-1,AP14+(AP16-AP14)*(A15-A14)/(A16-A14),AP15)</f>
        <v>0.4268294151322064</v>
      </c>
      <c r="AR15">
        <f t="shared" ref="AR15" si="40">IF((AM15/AL15)&gt;0.98,IF((AM15/AL15)&lt;1.01,AQ14+(AQ16-AQ14)*(A15-A14)/(A16-A14),AQ15),AQ15)</f>
        <v>0.4268294151322064</v>
      </c>
      <c r="AT15">
        <f t="shared" si="29"/>
        <v>259.44896935344423</v>
      </c>
      <c r="AU15">
        <f t="shared" si="30"/>
        <v>110.1360292099898</v>
      </c>
      <c r="AV15">
        <f t="shared" si="31"/>
        <v>149.31294014345443</v>
      </c>
      <c r="AW15">
        <f t="shared" si="32"/>
        <v>958.33333300007507</v>
      </c>
      <c r="AY15">
        <f>'Τομή 1'!AT15</f>
        <v>108.63506196161678</v>
      </c>
      <c r="AZ15">
        <f>'Τομή 1'!AU15</f>
        <v>76.677865113367531</v>
      </c>
      <c r="BA15">
        <f>'Τομή 1'!AV15</f>
        <v>31.957196848249254</v>
      </c>
      <c r="BB15">
        <f>'Τομή 1'!AW15</f>
        <v>750</v>
      </c>
      <c r="BC15" s="1">
        <v>4160958.3333330001</v>
      </c>
      <c r="BD15" s="2">
        <v>101.45169446</v>
      </c>
    </row>
    <row r="16" spans="1:56" x14ac:dyDescent="0.35">
      <c r="A16">
        <f t="shared" si="17"/>
        <v>1166.6666669999249</v>
      </c>
      <c r="B16" s="27">
        <f t="shared" si="18"/>
        <v>114.890953459</v>
      </c>
      <c r="C16">
        <f t="shared" si="5"/>
        <v>165.92703779016807</v>
      </c>
      <c r="D16" s="27">
        <f t="shared" si="19"/>
        <v>2604.6819038580988</v>
      </c>
      <c r="W16" s="3">
        <f t="shared" si="20"/>
        <v>6.5792274386578073E-2</v>
      </c>
      <c r="X16" s="3">
        <f t="shared" si="21"/>
        <v>6.707610579049765E-2</v>
      </c>
      <c r="Y16" s="3">
        <f t="shared" si="22"/>
        <v>8.4088850612993038E-2</v>
      </c>
      <c r="Z16" s="3">
        <f t="shared" si="6"/>
        <v>8.8430032797728625E-2</v>
      </c>
      <c r="AA16">
        <f>x1_2-A16</f>
        <v>1583.3333330000751</v>
      </c>
      <c r="AB16">
        <f>x2_2-A16</f>
        <v>5083.3333330000751</v>
      </c>
      <c r="AC16">
        <f t="shared" si="23"/>
        <v>1927.9378733219405</v>
      </c>
      <c r="AD16">
        <f t="shared" si="24"/>
        <v>5200.9881536482708</v>
      </c>
      <c r="AE16">
        <f t="shared" si="33"/>
        <v>0.60718490280125248</v>
      </c>
      <c r="AF16">
        <f t="shared" si="34"/>
        <v>0.21310765459429429</v>
      </c>
      <c r="AG16">
        <f>(AE16-AF16)*SIN(Icap_2)+COS(Icap_2)*LN(AD16/AC16)</f>
        <v>1.0673311194046218</v>
      </c>
      <c r="AH16">
        <f t="shared" si="2"/>
        <v>1166.6666669999249</v>
      </c>
      <c r="AJ16">
        <f>x1bot2-A16</f>
        <v>1583.3333330000755</v>
      </c>
      <c r="AK16">
        <f>x2bot2-A16</f>
        <v>5083.3333330000751</v>
      </c>
      <c r="AL16">
        <f t="shared" si="35"/>
        <v>5579.3767074279122</v>
      </c>
      <c r="AM16">
        <f t="shared" si="25"/>
        <v>7379.8900922974226</v>
      </c>
      <c r="AN16">
        <f t="shared" si="26"/>
        <v>1.2830591146481272</v>
      </c>
      <c r="AO16">
        <f t="shared" si="27"/>
        <v>0.81095170539453409</v>
      </c>
      <c r="AP16">
        <f>(AN16-AO16)*SIN(Icap_2)+COS(Icap_2)*LN(AM16/AL16)</f>
        <v>0.42428505171351372</v>
      </c>
      <c r="AQ16">
        <f t="shared" ref="AQ16:AR16" si="41">AP16</f>
        <v>0.42428505171351372</v>
      </c>
      <c r="AR16">
        <f t="shared" si="41"/>
        <v>0.42428505171351372</v>
      </c>
      <c r="AT16">
        <f t="shared" si="29"/>
        <v>275.40653754396948</v>
      </c>
      <c r="AU16">
        <f t="shared" si="30"/>
        <v>109.47949975380139</v>
      </c>
      <c r="AV16">
        <f t="shared" si="31"/>
        <v>165.92703779016807</v>
      </c>
      <c r="AW16">
        <f t="shared" si="32"/>
        <v>1166.6666669999249</v>
      </c>
      <c r="AY16">
        <f>'Τομή 1'!AT16</f>
        <v>114.84864787574284</v>
      </c>
      <c r="AZ16">
        <f>'Τομή 1'!AU16</f>
        <v>78.346632955890826</v>
      </c>
      <c r="BA16">
        <f>'Τομή 1'!AV16</f>
        <v>36.502014919852016</v>
      </c>
      <c r="BB16">
        <f>'Τομή 1'!AW16</f>
        <v>900</v>
      </c>
      <c r="BC16" s="1">
        <v>4161166.6666669999</v>
      </c>
      <c r="BD16" s="2">
        <v>114.890953459</v>
      </c>
    </row>
    <row r="17" spans="1:56" x14ac:dyDescent="0.35">
      <c r="A17">
        <f t="shared" si="17"/>
        <v>1375</v>
      </c>
      <c r="B17" s="27">
        <f t="shared" si="18"/>
        <v>128.86514214300001</v>
      </c>
      <c r="C17">
        <f t="shared" si="5"/>
        <v>184.34996126022483</v>
      </c>
      <c r="D17" s="27">
        <f t="shared" si="19"/>
        <v>3078.5651524711566</v>
      </c>
      <c r="W17" s="3">
        <f t="shared" si="20"/>
        <v>6.849586719516873E-2</v>
      </c>
      <c r="X17" s="3">
        <f t="shared" si="21"/>
        <v>6.991562859983981E-2</v>
      </c>
      <c r="Y17" s="3">
        <f t="shared" si="22"/>
        <v>9.270504784768524E-2</v>
      </c>
      <c r="Z17" s="3">
        <f t="shared" si="6"/>
        <v>9.6980062897641856E-2</v>
      </c>
      <c r="AA17">
        <f>x1_2-A17</f>
        <v>1375</v>
      </c>
      <c r="AB17">
        <f>x2_2-A17</f>
        <v>4875</v>
      </c>
      <c r="AC17">
        <f t="shared" si="23"/>
        <v>1760.8591652940333</v>
      </c>
      <c r="AD17">
        <f t="shared" si="24"/>
        <v>4997.5619055695552</v>
      </c>
      <c r="AE17">
        <f t="shared" si="33"/>
        <v>0.67474094222355274</v>
      </c>
      <c r="AF17">
        <f t="shared" si="34"/>
        <v>0.22192449595683525</v>
      </c>
      <c r="AG17">
        <f>(AE17-AF17)*SIN(Icap_2)+COS(Icap_2)*LN(AD17/AC17)</f>
        <v>1.1351111269722574</v>
      </c>
      <c r="AH17">
        <f t="shared" si="2"/>
        <v>1375</v>
      </c>
      <c r="AJ17">
        <f>x1bot2-A17</f>
        <v>1375.0000000000005</v>
      </c>
      <c r="AK17">
        <f>x2bot2-A17</f>
        <v>4875</v>
      </c>
      <c r="AL17">
        <f t="shared" si="35"/>
        <v>5523.8686624502579</v>
      </c>
      <c r="AM17">
        <f t="shared" si="25"/>
        <v>7237.9641474657774</v>
      </c>
      <c r="AN17">
        <f t="shared" si="26"/>
        <v>1.3192315898513338</v>
      </c>
      <c r="AO17">
        <f t="shared" si="27"/>
        <v>0.83181955715985967</v>
      </c>
      <c r="AP17">
        <f>(AN17-AO17)*SIN(Icap_2)+COS(Icap_2)*LN(AM17/AL17)</f>
        <v>0.42066748206545956</v>
      </c>
      <c r="AQ17">
        <f t="shared" ref="AQ17" si="42">IF(SIGN(AJ17*AK17)=-1,AP16+(AP18-AP16)*(A17-A16)/(A18-A16),AP17)</f>
        <v>0.42066748206545956</v>
      </c>
      <c r="AR17">
        <f t="shared" ref="AR17" si="43">IF((AM17/AL17)&gt;0.98,IF((AM17/AL17)&lt;1.01,AQ16+(AQ18-AQ16)*(A17-A16)/(A18-A16),AQ17),AQ17)</f>
        <v>0.42066748206545956</v>
      </c>
      <c r="AT17">
        <f t="shared" si="29"/>
        <v>292.89600904866938</v>
      </c>
      <c r="AU17">
        <f t="shared" si="30"/>
        <v>108.54604778844455</v>
      </c>
      <c r="AV17">
        <f t="shared" si="31"/>
        <v>184.34996126022483</v>
      </c>
      <c r="AW17">
        <f t="shared" si="32"/>
        <v>1375</v>
      </c>
      <c r="AY17">
        <f>'Τομή 1'!AT17</f>
        <v>121.71261643771622</v>
      </c>
      <c r="AZ17">
        <f>'Τομή 1'!AU17</f>
        <v>80.062773369751554</v>
      </c>
      <c r="BA17">
        <f>'Τομή 1'!AV17</f>
        <v>41.649843067964667</v>
      </c>
      <c r="BB17">
        <f>'Τομή 1'!AW17</f>
        <v>1050</v>
      </c>
      <c r="BC17" s="1">
        <v>4161375</v>
      </c>
      <c r="BD17" s="2">
        <v>128.86514214300001</v>
      </c>
    </row>
    <row r="18" spans="1:56" x14ac:dyDescent="0.35">
      <c r="A18">
        <f t="shared" si="17"/>
        <v>1583.3333330000751</v>
      </c>
      <c r="B18" s="27">
        <f t="shared" si="18"/>
        <v>143.43089807800001</v>
      </c>
      <c r="C18">
        <f t="shared" si="5"/>
        <v>204.55414099824748</v>
      </c>
      <c r="D18" s="27">
        <f t="shared" si="19"/>
        <v>3736.0508250875819</v>
      </c>
      <c r="W18" s="3">
        <f t="shared" si="20"/>
        <v>7.1990400192020632E-2</v>
      </c>
      <c r="X18" s="3">
        <f t="shared" si="21"/>
        <v>7.4065171774244778E-2</v>
      </c>
      <c r="Y18" s="3">
        <f t="shared" si="22"/>
        <v>0.10063527480007155</v>
      </c>
      <c r="Z18" s="3">
        <f t="shared" si="6"/>
        <v>0.10429048668496017</v>
      </c>
      <c r="AA18">
        <f>x1_2-A18</f>
        <v>1166.6666669999249</v>
      </c>
      <c r="AB18">
        <f>x2_2-A18</f>
        <v>4666.6666669999249</v>
      </c>
      <c r="AC18">
        <f t="shared" si="23"/>
        <v>1603.4684630165675</v>
      </c>
      <c r="AD18">
        <f t="shared" si="24"/>
        <v>4794.5570995544722</v>
      </c>
      <c r="AE18">
        <f t="shared" si="33"/>
        <v>0.75599487505086505</v>
      </c>
      <c r="AF18">
        <f t="shared" si="34"/>
        <v>0.23148875633089561</v>
      </c>
      <c r="AG18">
        <f>(AE18-AF18)*SIN(Icap_2)+COS(Icap_2)*LN(AD18/AC18)</f>
        <v>1.2086485103645339</v>
      </c>
      <c r="AH18">
        <f t="shared" si="2"/>
        <v>1583.3333330000751</v>
      </c>
      <c r="AJ18">
        <f>x1bot2-A18</f>
        <v>1166.6666669999254</v>
      </c>
      <c r="AK18">
        <f>x2bot2-A18</f>
        <v>4666.6666669999249</v>
      </c>
      <c r="AL18">
        <f t="shared" si="35"/>
        <v>5475.7292767163635</v>
      </c>
      <c r="AM18">
        <f t="shared" si="25"/>
        <v>7099.315303667543</v>
      </c>
      <c r="AN18">
        <f t="shared" si="26"/>
        <v>1.3560890636677676</v>
      </c>
      <c r="AO18">
        <f t="shared" si="27"/>
        <v>0.85351226230210375</v>
      </c>
      <c r="AP18">
        <f>(AN18-AO18)*SIN(Icap_2)+COS(Icap_2)*LN(AM18/AL18)</f>
        <v>0.4159040743118721</v>
      </c>
      <c r="AQ18">
        <f t="shared" ref="AQ18:AR18" si="44">AP18</f>
        <v>0.4159040743118721</v>
      </c>
      <c r="AR18">
        <f t="shared" si="44"/>
        <v>0.4159040743118721</v>
      </c>
      <c r="AT18">
        <f t="shared" si="29"/>
        <v>311.87107289896505</v>
      </c>
      <c r="AU18">
        <f t="shared" si="30"/>
        <v>107.31693190071759</v>
      </c>
      <c r="AV18">
        <f t="shared" si="31"/>
        <v>204.55414099824748</v>
      </c>
      <c r="AW18">
        <f t="shared" si="32"/>
        <v>1583.3333330000751</v>
      </c>
      <c r="AY18">
        <f>'Τομή 1'!AT18</f>
        <v>129.3240122109608</v>
      </c>
      <c r="AZ18">
        <f>'Τομή 1'!AU18</f>
        <v>81.827241736525878</v>
      </c>
      <c r="BA18">
        <f>'Τομή 1'!AV18</f>
        <v>47.496770474434925</v>
      </c>
      <c r="BB18">
        <f>'Τομή 1'!AW18</f>
        <v>1200</v>
      </c>
      <c r="BC18" s="1">
        <v>4161583.3333330001</v>
      </c>
      <c r="BD18" s="2">
        <v>143.43089807800001</v>
      </c>
    </row>
    <row r="19" spans="1:56" x14ac:dyDescent="0.35">
      <c r="A19">
        <f t="shared" si="17"/>
        <v>1791.6666669999249</v>
      </c>
      <c r="B19" s="27">
        <f t="shared" si="18"/>
        <v>158.861142247</v>
      </c>
      <c r="C19">
        <f t="shared" si="5"/>
        <v>226.28132579379218</v>
      </c>
      <c r="D19" s="27">
        <f t="shared" si="19"/>
        <v>4545.4811494831465</v>
      </c>
      <c r="W19" s="3">
        <f t="shared" si="20"/>
        <v>7.6243705057418773E-2</v>
      </c>
      <c r="X19" s="3">
        <f t="shared" si="21"/>
        <v>7.8422238351047363E-2</v>
      </c>
      <c r="Y19" s="3">
        <f t="shared" si="22"/>
        <v>0.10633647191416272</v>
      </c>
      <c r="Z19" s="3">
        <f t="shared" si="6"/>
        <v>0.1083824571531838</v>
      </c>
      <c r="AA19">
        <f>x1_2-A19</f>
        <v>958.33333300007507</v>
      </c>
      <c r="AB19">
        <f>x2_2-A19</f>
        <v>4458.3333330000751</v>
      </c>
      <c r="AC19">
        <f t="shared" si="23"/>
        <v>1458.9046497763425</v>
      </c>
      <c r="AD19">
        <f t="shared" si="24"/>
        <v>4592.0296284039323</v>
      </c>
      <c r="AE19">
        <f t="shared" si="33"/>
        <v>0.85411570608823939</v>
      </c>
      <c r="AF19">
        <f t="shared" si="34"/>
        <v>0.2418976869774267</v>
      </c>
      <c r="AG19">
        <f>(AE19-AF19)*SIN(Icap_2)+COS(Icap_2)*LN(AD19/AC19)</f>
        <v>1.2868764676002546</v>
      </c>
      <c r="AH19">
        <f t="shared" si="2"/>
        <v>1791.6666669999249</v>
      </c>
      <c r="AJ19">
        <f>x1bot2-A19</f>
        <v>958.33333300007553</v>
      </c>
      <c r="AK19">
        <f>x2bot2-A19</f>
        <v>4458.3333330000751</v>
      </c>
      <c r="AL19">
        <f t="shared" si="35"/>
        <v>5435.1543471311861</v>
      </c>
      <c r="AM19">
        <f t="shared" si="25"/>
        <v>6964.139294136754</v>
      </c>
      <c r="AN19">
        <f t="shared" si="26"/>
        <v>1.3935484163390175</v>
      </c>
      <c r="AO19">
        <f t="shared" si="27"/>
        <v>0.87605805063495545</v>
      </c>
      <c r="AP19">
        <f>(AN19-AO19)*SIN(Icap_2)+COS(Icap_2)*LN(AM19/AL19)</f>
        <v>0.40992887255163957</v>
      </c>
      <c r="AQ19">
        <f t="shared" ref="AQ19" si="45">IF(SIGN(AJ19*AK19)=-1,AP18+(AP20-AP18)*(A19-A18)/(A20-A18),AP19)</f>
        <v>0.40992887255163957</v>
      </c>
      <c r="AR19">
        <f t="shared" ref="AR19" si="46">IF((AM19/AL19)&gt;0.98,IF((AM19/AL19)&lt;1.01,AQ18+(AQ20-AQ18)*(A19-A18)/(A20-A18),AQ19),AQ19)</f>
        <v>0.40992887255163957</v>
      </c>
      <c r="AT19">
        <f t="shared" si="29"/>
        <v>332.05645909237569</v>
      </c>
      <c r="AU19">
        <f t="shared" si="30"/>
        <v>105.7751332985835</v>
      </c>
      <c r="AV19">
        <f t="shared" si="31"/>
        <v>226.28132579379218</v>
      </c>
      <c r="AW19">
        <f t="shared" si="32"/>
        <v>1791.6666669999249</v>
      </c>
      <c r="AY19">
        <f>'Τομή 1'!AT19</f>
        <v>137.79820727015843</v>
      </c>
      <c r="AZ19">
        <f>'Τομή 1'!AU19</f>
        <v>83.640926795676521</v>
      </c>
      <c r="BA19">
        <f>'Τομή 1'!AV19</f>
        <v>54.157280474481908</v>
      </c>
      <c r="BB19">
        <f>'Τομή 1'!AW19</f>
        <v>1350</v>
      </c>
      <c r="BC19" s="1">
        <v>4161791.6666669999</v>
      </c>
      <c r="BD19" s="2">
        <v>158.861142247</v>
      </c>
    </row>
    <row r="20" spans="1:56" x14ac:dyDescent="0.35">
      <c r="A20">
        <f t="shared" si="17"/>
        <v>2000</v>
      </c>
      <c r="B20" s="27">
        <f t="shared" si="18"/>
        <v>175.19910854400001</v>
      </c>
      <c r="C20">
        <f t="shared" si="5"/>
        <v>248.86100433125279</v>
      </c>
      <c r="D20" s="27">
        <f t="shared" si="19"/>
        <v>5426.0748909720878</v>
      </c>
      <c r="W20" s="3">
        <f t="shared" si="20"/>
        <v>7.9551003381652927E-2</v>
      </c>
      <c r="X20" s="3">
        <f t="shared" si="21"/>
        <v>8.067976841225849E-2</v>
      </c>
      <c r="Y20" s="3">
        <f t="shared" si="22"/>
        <v>0.10727163565764868</v>
      </c>
      <c r="Z20" s="3">
        <f t="shared" si="6"/>
        <v>0.10616081416211356</v>
      </c>
      <c r="AA20">
        <f>x1_2-A20</f>
        <v>750</v>
      </c>
      <c r="AB20">
        <f>x2_2-A20</f>
        <v>4250</v>
      </c>
      <c r="AC20">
        <f t="shared" si="23"/>
        <v>1331.3526955694347</v>
      </c>
      <c r="AD20">
        <f t="shared" si="24"/>
        <v>4390.0455578501687</v>
      </c>
      <c r="AE20">
        <f t="shared" si="33"/>
        <v>0.9723774333163594</v>
      </c>
      <c r="AF20">
        <f t="shared" si="34"/>
        <v>0.25326576623075292</v>
      </c>
      <c r="AG20">
        <f>(AE20-AF20)*SIN(Icap_2)+COS(Icap_2)*LN(AD20/AC20)</f>
        <v>1.3671393958091773</v>
      </c>
      <c r="AH20">
        <f t="shared" si="2"/>
        <v>2000</v>
      </c>
      <c r="AJ20">
        <f>x1bot2-A20</f>
        <v>750.00000000000045</v>
      </c>
      <c r="AK20">
        <f>x2bot2-A20</f>
        <v>4250</v>
      </c>
      <c r="AL20">
        <f t="shared" si="35"/>
        <v>5402.3143188822323</v>
      </c>
      <c r="AM20">
        <f t="shared" si="25"/>
        <v>6832.6422414758408</v>
      </c>
      <c r="AN20">
        <f t="shared" si="26"/>
        <v>1.4315170672580502</v>
      </c>
      <c r="AO20">
        <f t="shared" si="27"/>
        <v>0.89948394256560782</v>
      </c>
      <c r="AP20">
        <f>(AN20-AO20)*SIN(Icap_2)+COS(Icap_2)*LN(AM20/AL20)</f>
        <v>0.40268482367823105</v>
      </c>
      <c r="AQ20">
        <f t="shared" ref="AQ20:AR20" si="47">AP20</f>
        <v>0.40268482367823105</v>
      </c>
      <c r="AR20">
        <f t="shared" si="47"/>
        <v>0.40268482367823105</v>
      </c>
      <c r="AT20">
        <f t="shared" si="29"/>
        <v>352.76693473510795</v>
      </c>
      <c r="AU20">
        <f t="shared" si="30"/>
        <v>103.90593040385518</v>
      </c>
      <c r="AV20">
        <f t="shared" si="31"/>
        <v>248.86100433125279</v>
      </c>
      <c r="AW20">
        <f t="shared" si="32"/>
        <v>2000</v>
      </c>
      <c r="AY20">
        <f>'Τομή 1'!AT20</f>
        <v>147.27285578023663</v>
      </c>
      <c r="AZ20">
        <f>'Τομή 1'!AU20</f>
        <v>85.504635554813319</v>
      </c>
      <c r="BA20">
        <f>'Τομή 1'!AV20</f>
        <v>61.768220225423306</v>
      </c>
      <c r="BB20">
        <f>'Τομή 1'!AW20</f>
        <v>1500</v>
      </c>
      <c r="BC20" s="1">
        <v>4162000</v>
      </c>
      <c r="BD20" s="2">
        <v>175.19910854400001</v>
      </c>
    </row>
    <row r="21" spans="1:56" x14ac:dyDescent="0.35">
      <c r="A21">
        <f t="shared" si="17"/>
        <v>2208.3333330000751</v>
      </c>
      <c r="B21" s="27">
        <f t="shared" si="18"/>
        <v>192.007393603</v>
      </c>
      <c r="C21">
        <f t="shared" si="5"/>
        <v>270.97784057964748</v>
      </c>
      <c r="D21" s="27">
        <f t="shared" si="19"/>
        <v>6236.331495691491</v>
      </c>
      <c r="W21" s="3">
        <f t="shared" si="20"/>
        <v>8.3611533360325785E-2</v>
      </c>
      <c r="X21" s="3">
        <f t="shared" si="21"/>
        <v>8.6543298294323778E-2</v>
      </c>
      <c r="Y21" s="3">
        <f t="shared" si="22"/>
        <v>9.9948651000219241E-2</v>
      </c>
      <c r="Z21" s="3">
        <f t="shared" si="6"/>
        <v>9.3736487868136584E-2</v>
      </c>
      <c r="AA21">
        <f>x1_2-A21</f>
        <v>541.66666699992493</v>
      </c>
      <c r="AB21">
        <f>x2_2-A21</f>
        <v>4041.6666669999249</v>
      </c>
      <c r="AC21">
        <f t="shared" si="23"/>
        <v>1226.1332627976485</v>
      </c>
      <c r="AD21">
        <f t="shared" si="24"/>
        <v>4188.6834980860367</v>
      </c>
      <c r="AE21">
        <f t="shared" si="33"/>
        <v>1.1132276700249164</v>
      </c>
      <c r="AF21">
        <f t="shared" si="34"/>
        <v>0.2657285803242419</v>
      </c>
      <c r="AG21">
        <f>(AE21-AF21)*SIN(Icap_2)+COS(Icap_2)*LN(AD21/AC21)</f>
        <v>1.4442938358311448</v>
      </c>
      <c r="AH21">
        <f t="shared" si="2"/>
        <v>2208.3333330000751</v>
      </c>
      <c r="AJ21">
        <f>x1bot2-A21</f>
        <v>541.66666699992538</v>
      </c>
      <c r="AK21">
        <f>x2bot2-A21</f>
        <v>4041.6666669999249</v>
      </c>
      <c r="AL21">
        <f t="shared" si="35"/>
        <v>5377.3509071046137</v>
      </c>
      <c r="AM21">
        <f t="shared" si="25"/>
        <v>6705.0405999619625</v>
      </c>
      <c r="AN21">
        <f t="shared" si="26"/>
        <v>1.469894058830842</v>
      </c>
      <c r="AO21">
        <f t="shared" si="27"/>
        <v>0.92381524195262443</v>
      </c>
      <c r="AP21">
        <f>(AN21-AO21)*SIN(Icap_2)+COS(Icap_2)*LN(AM21/AL21)</f>
        <v>0.39412602028483834</v>
      </c>
      <c r="AQ21">
        <f t="shared" ref="AQ21" si="48">IF(SIGN(AJ21*AK21)=-1,AP20+(AP22-AP20)*(A21-A20)/(A22-A20),AP21)</f>
        <v>0.39412602028483834</v>
      </c>
      <c r="AR21">
        <f t="shared" ref="AR21" si="49">IF((AM21/AL21)&gt;0.98,IF((AM21/AL21)&lt;1.01,AQ20+(AQ22-AQ20)*(A21-A20)/(A22-A20),AQ21),AQ21)</f>
        <v>0.39412602028483834</v>
      </c>
      <c r="AT21">
        <f t="shared" si="29"/>
        <v>372.67531817514759</v>
      </c>
      <c r="AU21">
        <f t="shared" si="30"/>
        <v>101.69747759550013</v>
      </c>
      <c r="AV21">
        <f t="shared" si="31"/>
        <v>270.97784057964748</v>
      </c>
      <c r="AW21">
        <f t="shared" si="32"/>
        <v>2208.3333330000751</v>
      </c>
      <c r="AY21">
        <f>'Τομή 1'!AT21</f>
        <v>157.91266760367168</v>
      </c>
      <c r="AZ21">
        <f>'Τομή 1'!AU21</f>
        <v>87.419076350191972</v>
      </c>
      <c r="BA21">
        <f>'Τομή 1'!AV21</f>
        <v>70.493591253479707</v>
      </c>
      <c r="BB21">
        <f>'Τομή 1'!AW21</f>
        <v>1650</v>
      </c>
      <c r="BC21" s="1">
        <v>4162208.3333330001</v>
      </c>
      <c r="BD21" s="2">
        <v>192.007393603</v>
      </c>
    </row>
    <row r="22" spans="1:56" x14ac:dyDescent="0.35">
      <c r="A22">
        <f t="shared" si="17"/>
        <v>2416.6666669999249</v>
      </c>
      <c r="B22" s="27">
        <f t="shared" si="18"/>
        <v>210.03724747199999</v>
      </c>
      <c r="C22">
        <f t="shared" si="5"/>
        <v>290.50627561465285</v>
      </c>
      <c r="D22" s="27">
        <f t="shared" si="19"/>
        <v>6475.2644902230577</v>
      </c>
      <c r="W22" s="3">
        <f t="shared" si="20"/>
        <v>8.9803005703373795E-2</v>
      </c>
      <c r="X22" s="3">
        <f t="shared" si="21"/>
        <v>9.3062713128066882E-2</v>
      </c>
      <c r="Y22" s="3">
        <f t="shared" si="22"/>
        <v>8.0905707260230303E-2</v>
      </c>
      <c r="Z22" s="3">
        <f t="shared" si="6"/>
        <v>6.8074926590750151E-2</v>
      </c>
      <c r="AA22">
        <f>x1_2-A22</f>
        <v>333.33333300007507</v>
      </c>
      <c r="AB22">
        <f>x2_2-A22</f>
        <v>3833.3333330000751</v>
      </c>
      <c r="AC22">
        <f t="shared" si="23"/>
        <v>1149.3959765411305</v>
      </c>
      <c r="AD22">
        <f t="shared" si="24"/>
        <v>3988.0376680630116</v>
      </c>
      <c r="AE22">
        <f t="shared" si="33"/>
        <v>1.2765617619611904</v>
      </c>
      <c r="AF22">
        <f t="shared" si="34"/>
        <v>0.2794477641494213</v>
      </c>
      <c r="AG22">
        <f>(AE22-AF22)*SIN(Icap_2)+COS(Icap_2)*LN(AD22/AC22)</f>
        <v>1.5100696403783198</v>
      </c>
      <c r="AH22">
        <f t="shared" si="2"/>
        <v>2416.6666669999249</v>
      </c>
      <c r="AJ22">
        <f>x1bot2-A22</f>
        <v>333.33333300007553</v>
      </c>
      <c r="AK22">
        <f>x2bot2-A22</f>
        <v>3833.3333330000751</v>
      </c>
      <c r="AL22">
        <f t="shared" si="35"/>
        <v>5360.3741577327364</v>
      </c>
      <c r="AM22">
        <f t="shared" si="25"/>
        <v>6581.5609426555848</v>
      </c>
      <c r="AN22">
        <f t="shared" si="26"/>
        <v>1.5085714656560751</v>
      </c>
      <c r="AO22">
        <f t="shared" si="27"/>
        <v>0.94907495495707617</v>
      </c>
      <c r="AP22">
        <f>(AN22-AO22)*SIN(Icap_2)+COS(Icap_2)*LN(AM22/AL22)</f>
        <v>0.38421986531133534</v>
      </c>
      <c r="AQ22">
        <f t="shared" ref="AQ22:AR22" si="50">AP22</f>
        <v>0.38421986531133534</v>
      </c>
      <c r="AR22">
        <f t="shared" si="50"/>
        <v>0.38421986531133534</v>
      </c>
      <c r="AT22">
        <f t="shared" si="29"/>
        <v>389.64763937441262</v>
      </c>
      <c r="AU22">
        <f t="shared" si="30"/>
        <v>99.141363759759741</v>
      </c>
      <c r="AV22">
        <f t="shared" si="31"/>
        <v>290.50627561465285</v>
      </c>
      <c r="AW22">
        <f t="shared" si="32"/>
        <v>2416.6666669999249</v>
      </c>
      <c r="AY22">
        <f>'Τομή 1'!AT22</f>
        <v>169.9150542984431</v>
      </c>
      <c r="AZ22">
        <f>'Τομή 1'!AU22</f>
        <v>89.384839910392657</v>
      </c>
      <c r="BA22">
        <f>'Τομή 1'!AV22</f>
        <v>80.530214388050439</v>
      </c>
      <c r="BB22">
        <f>'Τομή 1'!AW22</f>
        <v>1800</v>
      </c>
      <c r="BC22" s="1">
        <v>4162416.6666669999</v>
      </c>
      <c r="BD22" s="2">
        <v>210.03724747199999</v>
      </c>
    </row>
    <row r="23" spans="1:56" x14ac:dyDescent="0.35">
      <c r="A23">
        <f t="shared" si="17"/>
        <v>2625</v>
      </c>
      <c r="B23" s="27">
        <f t="shared" si="18"/>
        <v>229.425312676</v>
      </c>
      <c r="C23">
        <f t="shared" si="5"/>
        <v>304.68855196503927</v>
      </c>
      <c r="D23" s="27">
        <f t="shared" si="19"/>
        <v>5664.5551882791833</v>
      </c>
      <c r="W23" s="3">
        <f t="shared" si="20"/>
        <v>9.6667835489833723E-2</v>
      </c>
      <c r="X23" s="3">
        <f t="shared" si="21"/>
        <v>0.10027295785160056</v>
      </c>
      <c r="Y23" s="3">
        <f t="shared" si="22"/>
        <v>4.8965073238825485E-2</v>
      </c>
      <c r="Z23" s="3">
        <f t="shared" si="6"/>
        <v>2.9855219886900822E-2</v>
      </c>
      <c r="AA23">
        <f>x1_2-A23</f>
        <v>125</v>
      </c>
      <c r="AB23">
        <f>x2_2-A23</f>
        <v>3625</v>
      </c>
      <c r="AC23">
        <f t="shared" si="23"/>
        <v>1107.0794912742265</v>
      </c>
      <c r="AD23">
        <f t="shared" si="24"/>
        <v>3788.2218784015276</v>
      </c>
      <c r="AE23">
        <f t="shared" si="33"/>
        <v>1.457645345204412</v>
      </c>
      <c r="AF23">
        <f t="shared" si="34"/>
        <v>0.29461734021211067</v>
      </c>
      <c r="AG23">
        <f>(AE23-AF23)*SIN(Icap_2)+COS(Icap_2)*LN(AD23/AC23)</f>
        <v>1.5537618872042989</v>
      </c>
      <c r="AH23">
        <f t="shared" si="2"/>
        <v>2625</v>
      </c>
      <c r="AJ23">
        <f>x1bot2-A23</f>
        <v>125.00000000000045</v>
      </c>
      <c r="AK23">
        <f>x2bot2-A23</f>
        <v>3625</v>
      </c>
      <c r="AL23">
        <f t="shared" si="35"/>
        <v>5351.4600811367363</v>
      </c>
      <c r="AM23">
        <f t="shared" si="25"/>
        <v>6462.4395548430466</v>
      </c>
      <c r="AN23">
        <f t="shared" si="26"/>
        <v>1.5474360909730218</v>
      </c>
      <c r="AO23">
        <f t="shared" si="27"/>
        <v>0.97528313485821982</v>
      </c>
      <c r="AP23">
        <f>(AN23-AO23)*SIN(Icap_2)+COS(Icap_2)*LN(AM23/AL23)</f>
        <v>0.3729490563298723</v>
      </c>
      <c r="AQ23">
        <f t="shared" ref="AQ23" si="51">IF(SIGN(AJ23*AK23)=-1,AP22+(AP24-AP22)*(A23-A22)/(A24-A22),AP23)</f>
        <v>0.3729490563298723</v>
      </c>
      <c r="AR23">
        <f t="shared" ref="AR23" si="52">IF((AM23/AL23)&gt;0.98,IF((AM23/AL23)&lt;1.01,AQ22+(AQ24-AQ22)*(A23-A22)/(A24-A22),AQ23),AQ23)</f>
        <v>0.3729490563298723</v>
      </c>
      <c r="AT23">
        <f t="shared" si="29"/>
        <v>400.92167626614281</v>
      </c>
      <c r="AU23">
        <f t="shared" si="30"/>
        <v>96.233124301103544</v>
      </c>
      <c r="AV23">
        <f t="shared" si="31"/>
        <v>304.68855196503927</v>
      </c>
      <c r="AW23">
        <f t="shared" si="32"/>
        <v>2625</v>
      </c>
      <c r="AY23">
        <f>'Τομή 1'!AT23</f>
        <v>183.51656361460357</v>
      </c>
      <c r="AZ23">
        <f>'Τομή 1'!AU23</f>
        <v>91.402378279013718</v>
      </c>
      <c r="BA23">
        <f>'Τομή 1'!AV23</f>
        <v>92.114185335589852</v>
      </c>
      <c r="BB23">
        <f>'Τομή 1'!AW23</f>
        <v>1950</v>
      </c>
      <c r="BC23" s="1">
        <v>4162625</v>
      </c>
      <c r="BD23" s="2">
        <v>229.425312676</v>
      </c>
    </row>
    <row r="24" spans="1:56" x14ac:dyDescent="0.35">
      <c r="A24">
        <f t="shared" si="17"/>
        <v>2833.3333330000751</v>
      </c>
      <c r="B24" s="27">
        <f t="shared" si="18"/>
        <v>250.315512195</v>
      </c>
      <c r="C24">
        <f t="shared" si="5"/>
        <v>310.90838943152744</v>
      </c>
      <c r="D24" s="27">
        <f t="shared" si="19"/>
        <v>3671.4967718008857</v>
      </c>
      <c r="W24" s="3">
        <f t="shared" si="20"/>
        <v>0.10414205765350505</v>
      </c>
      <c r="X24" s="3">
        <f t="shared" si="21"/>
        <v>0.10801115743684206</v>
      </c>
      <c r="Y24" s="3">
        <f t="shared" si="22"/>
        <v>7.4070530291789555E-3</v>
      </c>
      <c r="Z24" s="3">
        <f t="shared" si="6"/>
        <v>-1.5041113720815978E-2</v>
      </c>
      <c r="AA24">
        <f>x1_2-A24</f>
        <v>-83.333333000075072</v>
      </c>
      <c r="AB24">
        <f>x2_2-A24</f>
        <v>3416.6666669999249</v>
      </c>
      <c r="AC24">
        <f t="shared" si="23"/>
        <v>1103.1520495330194</v>
      </c>
      <c r="AD24">
        <f t="shared" si="24"/>
        <v>3589.3747524308988</v>
      </c>
      <c r="AE24">
        <f t="shared" si="33"/>
        <v>1.6464094697304932</v>
      </c>
      <c r="AF24">
        <f t="shared" si="34"/>
        <v>0.31147191489594922</v>
      </c>
      <c r="AG24">
        <f>(AE24-AF24)*SIN(Icap_2)+COS(Icap_2)*LN(AD24/AC24)</f>
        <v>1.5652309413399412</v>
      </c>
      <c r="AH24">
        <f t="shared" si="2"/>
        <v>2833.3333330000751</v>
      </c>
      <c r="AJ24">
        <f>x1bot2-A24</f>
        <v>-83.333333000074617</v>
      </c>
      <c r="AK24">
        <f>x2bot2-A24</f>
        <v>3416.6666669999249</v>
      </c>
      <c r="AL24">
        <f t="shared" si="35"/>
        <v>5350.6489741328478</v>
      </c>
      <c r="AM24">
        <f t="shared" si="25"/>
        <v>6347.921794838715</v>
      </c>
      <c r="AN24">
        <f t="shared" si="26"/>
        <v>1.5863713911845627</v>
      </c>
      <c r="AO24">
        <f t="shared" si="27"/>
        <v>1.0024561561301759</v>
      </c>
      <c r="AP24">
        <f>(AN24-AO24)*SIN(Icap_2)+COS(Icap_2)*LN(AM24/AL24)</f>
        <v>0.36031328657562517</v>
      </c>
      <c r="AQ24">
        <f t="shared" ref="AQ24:AR24" si="53">AP24</f>
        <v>0.36031328657562517</v>
      </c>
      <c r="AR24">
        <f t="shared" si="53"/>
        <v>0.36031328657562517</v>
      </c>
      <c r="AT24">
        <f t="shared" si="29"/>
        <v>403.88106949564366</v>
      </c>
      <c r="AU24">
        <f t="shared" si="30"/>
        <v>92.972680064116233</v>
      </c>
      <c r="AV24">
        <f t="shared" si="31"/>
        <v>310.90838943152744</v>
      </c>
      <c r="AW24">
        <f t="shared" si="32"/>
        <v>2833.3333330000751</v>
      </c>
      <c r="AY24">
        <f>'Τομή 1'!AT24</f>
        <v>198.99970913500869</v>
      </c>
      <c r="AZ24">
        <f>'Τομή 1'!AU24</f>
        <v>93.471981459535428</v>
      </c>
      <c r="BA24">
        <f>'Τομή 1'!AV24</f>
        <v>105.52772767547326</v>
      </c>
      <c r="BB24">
        <f>'Τομή 1'!AW24</f>
        <v>2100</v>
      </c>
      <c r="BC24" s="1">
        <v>4162833.3333330001</v>
      </c>
      <c r="BD24" s="2">
        <v>250.315512195</v>
      </c>
    </row>
    <row r="25" spans="1:56" x14ac:dyDescent="0.35">
      <c r="A25">
        <f t="shared" si="17"/>
        <v>3041.6666669999249</v>
      </c>
      <c r="B25" s="27">
        <f t="shared" si="18"/>
        <v>272.81783673299998</v>
      </c>
      <c r="C25">
        <f t="shared" si="5"/>
        <v>307.77482406299896</v>
      </c>
      <c r="D25" s="27">
        <f t="shared" si="19"/>
        <v>1221.9909631897092</v>
      </c>
      <c r="W25">
        <f t="shared" si="20"/>
        <v>0.10954969037878003</v>
      </c>
      <c r="X25">
        <f t="shared" si="21"/>
        <v>0.11108822332810128</v>
      </c>
      <c r="Y25">
        <f t="shared" si="22"/>
        <v>3.6648322619876675E-2</v>
      </c>
      <c r="Z25">
        <f t="shared" si="6"/>
        <v>-5.8255531622628615E-2</v>
      </c>
      <c r="AA25">
        <f>x1_2-A25</f>
        <v>-291.66666699992493</v>
      </c>
      <c r="AB25">
        <f>x2_2-A25</f>
        <v>3208.3333330000751</v>
      </c>
      <c r="AC25">
        <f t="shared" si="23"/>
        <v>1138.0111794876379</v>
      </c>
      <c r="AD25">
        <f t="shared" si="24"/>
        <v>3391.6666663514225</v>
      </c>
      <c r="AE25">
        <f t="shared" si="33"/>
        <v>1.8299836254302468</v>
      </c>
      <c r="AF25">
        <f t="shared" si="34"/>
        <v>0.33029735486112116</v>
      </c>
      <c r="AG25">
        <f>(AE25-AF25)*SIN(Icap_2)+COS(Icap_2)*LN(AD25/AC25)</f>
        <v>1.5391041691493297</v>
      </c>
      <c r="AH25">
        <f t="shared" si="2"/>
        <v>3041.6666669999249</v>
      </c>
      <c r="AJ25">
        <f>x1bot2-A25</f>
        <v>-291.66666699992447</v>
      </c>
      <c r="AK25">
        <f>x2bot2-A25</f>
        <v>3208.3333330000751</v>
      </c>
      <c r="AL25">
        <f t="shared" si="35"/>
        <v>5357.9445167562944</v>
      </c>
      <c r="AM25">
        <f t="shared" si="25"/>
        <v>6238.2611980935335</v>
      </c>
      <c r="AN25">
        <f t="shared" si="26"/>
        <v>1.6252595464748418</v>
      </c>
      <c r="AO25">
        <f t="shared" si="27"/>
        <v>1.0306059216405754</v>
      </c>
      <c r="AP25">
        <f>(AN25-AO25)*SIN(Icap_2)+COS(Icap_2)*LN(AM25/AL25)</f>
        <v>0.34633056827111675</v>
      </c>
      <c r="AQ25">
        <f t="shared" ref="AQ25" si="54">IF(SIGN(AJ25*AK25)=-1,AP24+(AP26-AP24)*(A25-A24)/(A26-A24),AP25)</f>
        <v>0.34567569161047862</v>
      </c>
      <c r="AR25">
        <f t="shared" ref="AR25" si="55">IF((AM25/AL25)&gt;0.98,IF((AM25/AL25)&lt;1.01,AQ24+(AQ26-AQ24)*(A25-A24)/(A26-A24),AQ25),AQ25)</f>
        <v>0.34567569161047862</v>
      </c>
      <c r="AT25">
        <f t="shared" si="29"/>
        <v>397.13950285770085</v>
      </c>
      <c r="AU25">
        <f t="shared" si="30"/>
        <v>89.364678794701859</v>
      </c>
      <c r="AV25">
        <f t="shared" si="31"/>
        <v>307.77482406299896</v>
      </c>
      <c r="AW25">
        <f t="shared" si="32"/>
        <v>3041.6666669999249</v>
      </c>
      <c r="AY25">
        <f>'Τομή 1'!AT25</f>
        <v>216.69916285715092</v>
      </c>
      <c r="AZ25">
        <f>'Τομή 1'!AU25</f>
        <v>95.593751658386665</v>
      </c>
      <c r="BA25">
        <f>'Τομή 1'!AV25</f>
        <v>121.10541119876426</v>
      </c>
      <c r="BB25">
        <f>'Τομή 1'!AW25</f>
        <v>2250</v>
      </c>
      <c r="BC25" s="1">
        <v>4163041.6666669999</v>
      </c>
      <c r="BD25" s="2">
        <v>272.81783673299998</v>
      </c>
    </row>
    <row r="26" spans="1:56" x14ac:dyDescent="0.35">
      <c r="A26">
        <f t="shared" si="17"/>
        <v>3250</v>
      </c>
      <c r="B26" s="27">
        <f t="shared" si="18"/>
        <v>295.96121655600001</v>
      </c>
      <c r="C26">
        <f t="shared" si="5"/>
        <v>295.63825499436547</v>
      </c>
      <c r="D26" s="27">
        <f t="shared" si="19"/>
        <v>0.10430417029342252</v>
      </c>
      <c r="W26">
        <f t="shared" si="20"/>
        <v>0.10290871661661695</v>
      </c>
      <c r="X26">
        <f t="shared" si="21"/>
        <v>9.472920990513263E-2</v>
      </c>
      <c r="Y26">
        <f t="shared" si="22"/>
        <v>7.6009802516004574E-2</v>
      </c>
      <c r="Z26">
        <f t="shared" si="6"/>
        <v>-9.3764073409380533E-2</v>
      </c>
      <c r="AA26">
        <f>x1_2-A26</f>
        <v>-500</v>
      </c>
      <c r="AB26">
        <f>x2_2-A26</f>
        <v>3000</v>
      </c>
      <c r="AC26">
        <f t="shared" si="23"/>
        <v>1208.3045973594571</v>
      </c>
      <c r="AD26">
        <f t="shared" si="24"/>
        <v>3195.3090617340913</v>
      </c>
      <c r="AE26">
        <f t="shared" si="33"/>
        <v>1.9974238199217726</v>
      </c>
      <c r="AF26">
        <f t="shared" si="34"/>
        <v>0.35144479400355166</v>
      </c>
      <c r="AG26">
        <f>(AE26-AF26)*SIN(Icap_2)+COS(Icap_2)*LN(AD26/AC26)</f>
        <v>1.4767767289787546</v>
      </c>
      <c r="AH26">
        <f t="shared" si="2"/>
        <v>3250</v>
      </c>
      <c r="AJ26">
        <f>x1bot2-A26</f>
        <v>-499.99999999999955</v>
      </c>
      <c r="AK26">
        <f>x2bot2-A26</f>
        <v>3000</v>
      </c>
      <c r="AL26">
        <f t="shared" si="35"/>
        <v>5373.3136889632642</v>
      </c>
      <c r="AM26">
        <f t="shared" si="25"/>
        <v>6133.7182850209219</v>
      </c>
      <c r="AN26">
        <f t="shared" si="26"/>
        <v>1.6639835885637755</v>
      </c>
      <c r="AO26">
        <f t="shared" si="27"/>
        <v>1.05973901489685</v>
      </c>
      <c r="AP26">
        <f>(AN26-AO26)*SIN(Icap_2)+COS(Icap_2)*LN(AM26/AL26)</f>
        <v>0.33103809671557666</v>
      </c>
      <c r="AQ26">
        <f t="shared" ref="AQ26:AR26" si="56">AP26</f>
        <v>0.33103809671557666</v>
      </c>
      <c r="AR26">
        <f t="shared" si="56"/>
        <v>0.33103809671557666</v>
      </c>
      <c r="AT26">
        <f t="shared" si="29"/>
        <v>381.05697309792748</v>
      </c>
      <c r="AU26">
        <f t="shared" si="30"/>
        <v>85.418718103562</v>
      </c>
      <c r="AV26">
        <f t="shared" si="31"/>
        <v>295.63825499436547</v>
      </c>
      <c r="AW26">
        <f t="shared" si="32"/>
        <v>3250</v>
      </c>
      <c r="AY26">
        <f>'Τομή 1'!AT26</f>
        <v>237.0050391031441</v>
      </c>
      <c r="AZ26">
        <f>'Τομή 1'!AU26</f>
        <v>97.767575021936153</v>
      </c>
      <c r="BA26">
        <f>'Τομή 1'!AV26</f>
        <v>139.23746408120795</v>
      </c>
      <c r="BB26">
        <f>'Τομή 1'!AW26</f>
        <v>2400</v>
      </c>
      <c r="BC26" s="1">
        <v>4163250</v>
      </c>
      <c r="BD26" s="2">
        <v>295.96121655600001</v>
      </c>
    </row>
    <row r="27" spans="1:56" x14ac:dyDescent="0.35">
      <c r="A27">
        <f t="shared" si="17"/>
        <v>3458.3333330000751</v>
      </c>
      <c r="B27" s="27">
        <f t="shared" si="18"/>
        <v>315.69646858800002</v>
      </c>
      <c r="C27">
        <f t="shared" si="5"/>
        <v>276.10407306532551</v>
      </c>
      <c r="D27" s="27">
        <f t="shared" si="19"/>
        <v>1567.5577832238964</v>
      </c>
      <c r="W27">
        <f t="shared" si="20"/>
        <v>8.2648356829096215E-2</v>
      </c>
      <c r="X27">
        <f t="shared" si="21"/>
        <v>7.0567503811034826E-2</v>
      </c>
      <c r="Y27">
        <f t="shared" si="22"/>
        <v>0.10684889751978674</v>
      </c>
      <c r="Z27">
        <f t="shared" si="6"/>
        <v>-0.11993372156739994</v>
      </c>
      <c r="AA27">
        <f>x1_2-A27</f>
        <v>-708.33333300007507</v>
      </c>
      <c r="AB27">
        <f>x2_2-A27</f>
        <v>2791.6666669999249</v>
      </c>
      <c r="AC27">
        <f t="shared" si="23"/>
        <v>1308.3333331529068</v>
      </c>
      <c r="AD27">
        <f t="shared" si="24"/>
        <v>3000.5670763438147</v>
      </c>
      <c r="AE27">
        <f t="shared" si="33"/>
        <v>2.1428992100153739</v>
      </c>
      <c r="AF27">
        <f t="shared" si="34"/>
        <v>0.37534912521896491</v>
      </c>
      <c r="AG27">
        <f>(AE27-AF27)*SIN(Icap_2)+COS(Icap_2)*LN(AD27/AC27)</f>
        <v>1.3845269938661284</v>
      </c>
      <c r="AH27">
        <f t="shared" si="2"/>
        <v>3458.3333330000751</v>
      </c>
      <c r="AJ27">
        <f>x1bot2-A27</f>
        <v>-708.33333300007462</v>
      </c>
      <c r="AK27">
        <f>x2bot2-A27</f>
        <v>2791.6666669999249</v>
      </c>
      <c r="AL27">
        <f t="shared" si="35"/>
        <v>5396.6875127840221</v>
      </c>
      <c r="AM27">
        <f t="shared" si="25"/>
        <v>6034.5590377125709</v>
      </c>
      <c r="AN27">
        <f t="shared" si="26"/>
        <v>1.7024294919415965</v>
      </c>
      <c r="AO27">
        <f t="shared" si="27"/>
        <v>1.0898558154210862</v>
      </c>
      <c r="AP27">
        <f>(AN27-AO27)*SIN(Icap_2)+COS(Icap_2)*LN(AM27/AL27)</f>
        <v>0.31449259306712612</v>
      </c>
      <c r="AQ27">
        <f t="shared" ref="AQ27" si="57">IF(SIGN(AJ27*AK27)=-1,AP26+(AP28-AP26)*(A27-A26)/(A28-A26),AP27)</f>
        <v>0.31390409323225293</v>
      </c>
      <c r="AR27">
        <f t="shared" ref="AR27" si="58">IF((AM27/AL27)&gt;0.98,IF((AM27/AL27)&lt;1.01,AQ26+(AQ28-AQ26)*(A27-A26)/(A28-A26),AQ27),AQ27)</f>
        <v>0.31390409323225293</v>
      </c>
      <c r="AT27">
        <f t="shared" si="29"/>
        <v>357.25350698060043</v>
      </c>
      <c r="AU27">
        <f t="shared" si="30"/>
        <v>81.14943391527494</v>
      </c>
      <c r="AV27">
        <f t="shared" si="31"/>
        <v>276.10407306532551</v>
      </c>
      <c r="AW27">
        <f t="shared" si="32"/>
        <v>3458.3333330000751</v>
      </c>
      <c r="AY27">
        <f>'Τομή 1'!AT27</f>
        <v>260.3587369492223</v>
      </c>
      <c r="AZ27">
        <f>'Τομή 1'!AU27</f>
        <v>99.993090791076796</v>
      </c>
      <c r="BA27">
        <f>'Τομή 1'!AV27</f>
        <v>160.36564615814552</v>
      </c>
      <c r="BB27">
        <f>'Τομή 1'!AW27</f>
        <v>2550</v>
      </c>
      <c r="BC27" s="1">
        <v>4163458.3333330001</v>
      </c>
      <c r="BD27" s="2">
        <v>315.69646858800002</v>
      </c>
    </row>
    <row r="28" spans="1:56" x14ac:dyDescent="0.35">
      <c r="A28">
        <f t="shared" si="17"/>
        <v>3666.6666669999249</v>
      </c>
      <c r="B28" s="27">
        <f t="shared" si="18"/>
        <v>330.39803192900001</v>
      </c>
      <c r="C28">
        <f t="shared" si="5"/>
        <v>251.11788099217938</v>
      </c>
      <c r="D28" s="27">
        <f t="shared" si="19"/>
        <v>6285.342332565061</v>
      </c>
      <c r="W28">
        <f t="shared" si="20"/>
        <v>5.2865229936917259E-2</v>
      </c>
      <c r="X28">
        <f t="shared" si="21"/>
        <v>3.5162955977847916E-2</v>
      </c>
      <c r="Y28">
        <f t="shared" si="22"/>
        <v>0.12906247029037646</v>
      </c>
      <c r="Z28">
        <f t="shared" si="6"/>
        <v>-0.13819121905716111</v>
      </c>
      <c r="AA28">
        <f>x1_2-A28</f>
        <v>-916.66666699992493</v>
      </c>
      <c r="AB28">
        <f>x2_2-A28</f>
        <v>2583.3333330000751</v>
      </c>
      <c r="AC28">
        <f t="shared" si="23"/>
        <v>1431.8791074629</v>
      </c>
      <c r="AD28">
        <f t="shared" si="24"/>
        <v>2807.7768980795604</v>
      </c>
      <c r="AE28">
        <f t="shared" si="33"/>
        <v>2.2655346031703969</v>
      </c>
      <c r="AF28">
        <f t="shared" si="34"/>
        <v>0.40255352091263291</v>
      </c>
      <c r="AG28">
        <f>(AE28-AF28)*SIN(Icap_2)+COS(Icap_2)*LN(AD28/AC28)</f>
        <v>1.2699711306155175</v>
      </c>
      <c r="AH28">
        <f t="shared" si="2"/>
        <v>3666.6666669999249</v>
      </c>
      <c r="AJ28">
        <f>x1bot2-A28</f>
        <v>-916.66666699992447</v>
      </c>
      <c r="AK28">
        <f>x2bot2-A28</f>
        <v>2583.3333330000751</v>
      </c>
      <c r="AL28">
        <f t="shared" si="35"/>
        <v>5427.9625807837647</v>
      </c>
      <c r="AM28">
        <f t="shared" si="25"/>
        <v>5941.0530303464957</v>
      </c>
      <c r="AN28">
        <f t="shared" si="26"/>
        <v>1.7404881330332171</v>
      </c>
      <c r="AO28">
        <f t="shared" si="27"/>
        <v>1.120949598173387</v>
      </c>
      <c r="AP28">
        <f>(AN28-AO28)*SIN(Icap_2)+COS(Icap_2)*LN(AM28/AL28)</f>
        <v>0.29677008966670454</v>
      </c>
      <c r="AQ28">
        <f t="shared" ref="AQ28:AR28" si="59">AP28</f>
        <v>0.29677008966670454</v>
      </c>
      <c r="AR28">
        <f t="shared" si="59"/>
        <v>0.29677008966670454</v>
      </c>
      <c r="AT28">
        <f t="shared" si="29"/>
        <v>327.69432606698655</v>
      </c>
      <c r="AU28">
        <f t="shared" si="30"/>
        <v>76.576445074807154</v>
      </c>
      <c r="AV28">
        <f t="shared" si="31"/>
        <v>251.11788099217938</v>
      </c>
      <c r="AW28">
        <f t="shared" si="32"/>
        <v>3666.6666669999249</v>
      </c>
      <c r="AY28">
        <f>'Τομή 1'!AT28</f>
        <v>287.23301070374919</v>
      </c>
      <c r="AZ28">
        <f>'Τομή 1'!AU28</f>
        <v>102.26965783480162</v>
      </c>
      <c r="BA28">
        <f>'Τομή 1'!AV28</f>
        <v>184.96335286894757</v>
      </c>
      <c r="BB28">
        <f>'Τομή 1'!AW28</f>
        <v>2700</v>
      </c>
      <c r="BC28" s="1">
        <v>4163666.6666669999</v>
      </c>
      <c r="BD28" s="2">
        <v>330.39803192900001</v>
      </c>
    </row>
    <row r="29" spans="1:56" x14ac:dyDescent="0.35">
      <c r="A29">
        <f t="shared" si="17"/>
        <v>3875</v>
      </c>
      <c r="B29" s="27">
        <f t="shared" si="18"/>
        <v>337.72364774599998</v>
      </c>
      <c r="C29">
        <f t="shared" si="5"/>
        <v>222.32804373465751</v>
      </c>
      <c r="D29" s="27">
        <f t="shared" si="19"/>
        <v>13316.145425142558</v>
      </c>
      <c r="W29">
        <f t="shared" si="20"/>
        <v>1.2105015184963687E-2</v>
      </c>
      <c r="X29">
        <f t="shared" si="21"/>
        <v>-1.0952925607920543E-2</v>
      </c>
      <c r="Y29">
        <f t="shared" si="22"/>
        <v>0.14457400551566271</v>
      </c>
      <c r="Z29">
        <f t="shared" si="6"/>
        <v>-0.15095679197416428</v>
      </c>
      <c r="AA29">
        <f>x1_2-A29</f>
        <v>-1125</v>
      </c>
      <c r="AB29">
        <f>x2_2-A29</f>
        <v>2375</v>
      </c>
      <c r="AC29">
        <f t="shared" si="23"/>
        <v>1573.4118977559563</v>
      </c>
      <c r="AD29">
        <f t="shared" si="24"/>
        <v>2617.369863049546</v>
      </c>
      <c r="AE29">
        <f t="shared" si="33"/>
        <v>2.3674299724503074</v>
      </c>
      <c r="AF29">
        <f t="shared" si="34"/>
        <v>0.43374199759404303</v>
      </c>
      <c r="AG29">
        <f>(AE29-AF29)*SIN(Icap_2)+COS(Icap_2)*LN(AD29/AC29)</f>
        <v>1.1395918956111504</v>
      </c>
      <c r="AH29">
        <f t="shared" si="2"/>
        <v>3875</v>
      </c>
      <c r="AJ29">
        <f>x1bot2-A29</f>
        <v>-1124.9999999999995</v>
      </c>
      <c r="AK29">
        <f>x2bot2-A29</f>
        <v>2375</v>
      </c>
      <c r="AL29">
        <f t="shared" si="35"/>
        <v>5467.003292481174</v>
      </c>
      <c r="AM29">
        <f t="shared" si="25"/>
        <v>5853.4711923780751</v>
      </c>
      <c r="AN29">
        <f t="shared" si="26"/>
        <v>1.7780570374548963</v>
      </c>
      <c r="AO29">
        <f t="shared" si="27"/>
        <v>1.1530056485328035</v>
      </c>
      <c r="AP29">
        <f>(AN29-AO29)*SIN(Icap_2)+COS(Icap_2)*LN(AM29/AL29)</f>
        <v>0.27796514589586285</v>
      </c>
      <c r="AQ29">
        <f t="shared" ref="AQ29" si="60">IF(SIGN(AJ29*AK29)=-1,AP28+(AP30-AP28)*(A29-A28)/(A30-A28),AP29)</f>
        <v>0.2774797986825992</v>
      </c>
      <c r="AR29">
        <f t="shared" ref="AR29" si="61">IF((AM29/AL29)&gt;0.98,IF((AM29/AL29)&lt;1.01,AQ28+(AQ30-AQ28)*(A29-A28)/(A30-A28),AQ29),AQ29)</f>
        <v>0.2774797986825992</v>
      </c>
      <c r="AT29">
        <f t="shared" si="29"/>
        <v>294.05219474768796</v>
      </c>
      <c r="AU29">
        <f t="shared" si="30"/>
        <v>71.724151013030436</v>
      </c>
      <c r="AV29">
        <f t="shared" si="31"/>
        <v>222.32804373465751</v>
      </c>
      <c r="AW29">
        <f t="shared" si="32"/>
        <v>3875</v>
      </c>
      <c r="AY29">
        <f>'Τομή 1'!AT29</f>
        <v>318.0824084372062</v>
      </c>
      <c r="AZ29">
        <f>'Τομή 1'!AU29</f>
        <v>104.59631857335235</v>
      </c>
      <c r="BA29">
        <f>'Τομή 1'!AV29</f>
        <v>213.48608986385386</v>
      </c>
      <c r="BB29">
        <f>'Τομή 1'!AW29</f>
        <v>2850</v>
      </c>
      <c r="BC29" s="1">
        <v>4163875</v>
      </c>
      <c r="BD29" s="2">
        <v>337.72364774599998</v>
      </c>
    </row>
    <row r="30" spans="1:56" x14ac:dyDescent="0.35">
      <c r="A30">
        <f t="shared" si="17"/>
        <v>4083.3333330000751</v>
      </c>
      <c r="B30" s="27">
        <f t="shared" si="18"/>
        <v>335.44178824800002</v>
      </c>
      <c r="C30">
        <f t="shared" si="5"/>
        <v>190.87871212368088</v>
      </c>
      <c r="D30" s="27">
        <f t="shared" si="19"/>
        <v>20898.482978525692</v>
      </c>
      <c r="W30">
        <f t="shared" si="20"/>
        <v>3.9730086265823014E-2</v>
      </c>
      <c r="X30">
        <f t="shared" si="21"/>
        <v>-6.8507246785626225E-2</v>
      </c>
      <c r="Y30">
        <f t="shared" si="22"/>
        <v>0.15569611024669719</v>
      </c>
      <c r="Z30">
        <f t="shared" si="6"/>
        <v>-0.16043542849648648</v>
      </c>
      <c r="AA30">
        <f>x1_2-A30</f>
        <v>-1333.3333330000751</v>
      </c>
      <c r="AB30">
        <f>x2_2-A30</f>
        <v>2166.6666669999249</v>
      </c>
      <c r="AC30">
        <f t="shared" si="23"/>
        <v>1728.5189547381565</v>
      </c>
      <c r="AD30">
        <f t="shared" si="24"/>
        <v>2429.9062627781682</v>
      </c>
      <c r="AE30">
        <f t="shared" si="33"/>
        <v>2.4517926087334905</v>
      </c>
      <c r="AF30">
        <f t="shared" si="34"/>
        <v>0.46978250129659593</v>
      </c>
      <c r="AG30">
        <f>(AE30-AF30)*SIN(Icap_2)+COS(Icap_2)*LN(AD30/AC30)</f>
        <v>0.99793516260675719</v>
      </c>
      <c r="AH30">
        <f t="shared" si="2"/>
        <v>4083.3333330000751</v>
      </c>
      <c r="AJ30">
        <f>x1bot2-A30</f>
        <v>-1333.3333330000746</v>
      </c>
      <c r="AK30">
        <f>x2bot2-A30</f>
        <v>2166.6666669999249</v>
      </c>
      <c r="AL30">
        <f t="shared" si="35"/>
        <v>5513.6446908455291</v>
      </c>
      <c r="AM30">
        <f t="shared" si="25"/>
        <v>5772.0831981086831</v>
      </c>
      <c r="AN30">
        <f t="shared" si="26"/>
        <v>1.8150418521645517</v>
      </c>
      <c r="AO30">
        <f t="shared" si="27"/>
        <v>1.1860004317022781</v>
      </c>
      <c r="AP30">
        <f>(AN30-AO30)*SIN(Icap_2)+COS(Icap_2)*LN(AM30/AL30)</f>
        <v>0.25818950769849391</v>
      </c>
      <c r="AQ30">
        <f t="shared" ref="AQ30:AR30" si="62">AP30</f>
        <v>0.25818950769849391</v>
      </c>
      <c r="AR30">
        <f t="shared" si="62"/>
        <v>0.25818950769849391</v>
      </c>
      <c r="AT30">
        <f t="shared" si="29"/>
        <v>257.50009798291563</v>
      </c>
      <c r="AU30">
        <f t="shared" si="30"/>
        <v>66.621385859234749</v>
      </c>
      <c r="AV30">
        <f t="shared" si="31"/>
        <v>190.87871212368088</v>
      </c>
      <c r="AW30">
        <f t="shared" si="32"/>
        <v>4083.3333330000751</v>
      </c>
      <c r="AY30">
        <f>'Τομή 1'!AT30</f>
        <v>353.24444744161235</v>
      </c>
      <c r="AZ30">
        <f>'Τομή 1'!AU30</f>
        <v>106.97176036382841</v>
      </c>
      <c r="BA30">
        <f>'Τομή 1'!AV30</f>
        <v>246.27268707778393</v>
      </c>
      <c r="BB30">
        <f>'Τομή 1'!AW30</f>
        <v>3000</v>
      </c>
      <c r="BC30" s="1">
        <v>4164083.3333330001</v>
      </c>
      <c r="BD30" s="2">
        <v>335.44178824800002</v>
      </c>
    </row>
    <row r="31" spans="1:56" x14ac:dyDescent="0.35">
      <c r="A31">
        <f t="shared" si="17"/>
        <v>4291.6666669999249</v>
      </c>
      <c r="B31" s="27">
        <f t="shared" si="18"/>
        <v>321.16944512200001</v>
      </c>
      <c r="C31">
        <f t="shared" si="5"/>
        <v>157.45466441331334</v>
      </c>
      <c r="D31" s="27">
        <f t="shared" si="19"/>
        <v>26802.529422493368</v>
      </c>
      <c r="W31">
        <f t="shared" si="20"/>
        <v>9.6125229544717236E-2</v>
      </c>
      <c r="X31">
        <f t="shared" si="21"/>
        <v>-0.1237432124363447</v>
      </c>
      <c r="Y31">
        <f t="shared" si="22"/>
        <v>0.16433404416328065</v>
      </c>
      <c r="Z31">
        <f t="shared" si="6"/>
        <v>-0.16823265984878399</v>
      </c>
      <c r="AA31">
        <f>x1_2-A31</f>
        <v>-1541.6666669999249</v>
      </c>
      <c r="AB31">
        <f>x2_2-A31</f>
        <v>1958.3333330000751</v>
      </c>
      <c r="AC31">
        <f t="shared" si="23"/>
        <v>1893.8680292297711</v>
      </c>
      <c r="AD31">
        <f t="shared" si="24"/>
        <v>2246.1232030187443</v>
      </c>
      <c r="AE31">
        <f t="shared" si="33"/>
        <v>2.5218546766159733</v>
      </c>
      <c r="AF31">
        <f t="shared" si="34"/>
        <v>0.51178315487968218</v>
      </c>
      <c r="AG31">
        <f>(AE31-AF31)*SIN(Icap_2)+COS(Icap_2)*LN(AD31/AC31)</f>
        <v>0.84778184737674678</v>
      </c>
      <c r="AH31">
        <f t="shared" si="2"/>
        <v>4291.6666669999249</v>
      </c>
      <c r="AJ31">
        <f>x1bot2-A31</f>
        <v>-1541.6666669999245</v>
      </c>
      <c r="AK31">
        <f>x2bot2-A31</f>
        <v>1958.3333330000751</v>
      </c>
      <c r="AL31">
        <f t="shared" si="35"/>
        <v>5567.6957632523936</v>
      </c>
      <c r="AM31">
        <f t="shared" si="25"/>
        <v>5697.1545040607052</v>
      </c>
      <c r="AN31">
        <f t="shared" si="26"/>
        <v>1.8513574951599705</v>
      </c>
      <c r="AO31">
        <f t="shared" si="27"/>
        <v>1.2199008575793029</v>
      </c>
      <c r="AP31">
        <f>(AN31-AO31)*SIN(Icap_2)+COS(Icap_2)*LN(AM31/AL31)</f>
        <v>0.23757024992361761</v>
      </c>
      <c r="AQ31">
        <f t="shared" ref="AQ31" si="63">IF(SIGN(AJ31*AK31)=-1,AP30+(AP32-AP30)*(A31-A30)/(A32-A30),AP31)</f>
        <v>0.23721848326388562</v>
      </c>
      <c r="AR31">
        <f t="shared" ref="AR31" si="64">IF((AM31/AL31)&gt;0.98,IF((AM31/AL31)&lt;1.01,AQ30+(AQ32-AQ30)*(A31-A30)/(A32-A30),AQ31),AQ31)</f>
        <v>0.23721848326388562</v>
      </c>
      <c r="AT31">
        <f t="shared" si="29"/>
        <v>218.75560351777443</v>
      </c>
      <c r="AU31">
        <f t="shared" si="30"/>
        <v>61.300939104461087</v>
      </c>
      <c r="AV31">
        <f t="shared" si="31"/>
        <v>157.45466441331334</v>
      </c>
      <c r="AW31">
        <f t="shared" si="32"/>
        <v>4291.6666669999249</v>
      </c>
      <c r="AY31">
        <f>'Τομή 1'!AT31</f>
        <v>392.772126884057</v>
      </c>
      <c r="AZ31">
        <f>'Τομή 1'!AU31</f>
        <v>109.39427449822701</v>
      </c>
      <c r="BA31">
        <f>'Τομή 1'!AV31</f>
        <v>283.37785238583001</v>
      </c>
      <c r="BB31">
        <f>'Τομή 1'!AW31</f>
        <v>3150</v>
      </c>
      <c r="BC31" s="1">
        <v>4164291.6666669999</v>
      </c>
      <c r="BD31" s="2">
        <v>321.16944512200001</v>
      </c>
    </row>
    <row r="32" spans="1:56" x14ac:dyDescent="0.35">
      <c r="A32">
        <f t="shared" si="17"/>
        <v>4500</v>
      </c>
      <c r="B32" s="27">
        <f t="shared" si="18"/>
        <v>295.38960923899998</v>
      </c>
      <c r="C32">
        <f t="shared" si="5"/>
        <v>122.40619366754827</v>
      </c>
      <c r="D32" s="27">
        <f t="shared" si="19"/>
        <v>29923.26206276556</v>
      </c>
      <c r="W32">
        <f t="shared" si="20"/>
        <v>0.14593525814944386</v>
      </c>
      <c r="X32">
        <f t="shared" si="21"/>
        <v>-0.16812730386254304</v>
      </c>
      <c r="Y32">
        <f t="shared" si="22"/>
        <v>0.17178492941060372</v>
      </c>
      <c r="Z32">
        <f t="shared" si="6"/>
        <v>-0.17533719897242345</v>
      </c>
      <c r="AA32">
        <f>x1_2-A32</f>
        <v>-1750</v>
      </c>
      <c r="AB32">
        <f>x2_2-A32</f>
        <v>1750</v>
      </c>
      <c r="AC32">
        <f t="shared" si="23"/>
        <v>2067.0026608594389</v>
      </c>
      <c r="AD32">
        <f t="shared" si="24"/>
        <v>2067.0026608594389</v>
      </c>
      <c r="AE32">
        <f t="shared" si="33"/>
        <v>2.5804292413014407</v>
      </c>
      <c r="AF32">
        <f t="shared" si="34"/>
        <v>0.5611634122883522</v>
      </c>
      <c r="AG32">
        <f>(AE32-AF32)*SIN(Icap_2)+COS(Icap_2)*LN(AD32/AC32)</f>
        <v>0.69062958825168186</v>
      </c>
      <c r="AH32">
        <f t="shared" si="2"/>
        <v>4500</v>
      </c>
      <c r="AJ32">
        <f>x1bot2-A32</f>
        <v>-1749.9999999999995</v>
      </c>
      <c r="AK32">
        <f>x2bot2-A32</f>
        <v>1750</v>
      </c>
      <c r="AL32">
        <f t="shared" si="35"/>
        <v>5628.9430624229981</v>
      </c>
      <c r="AM32">
        <f t="shared" si="25"/>
        <v>5628.9430624229981</v>
      </c>
      <c r="AN32">
        <f t="shared" si="26"/>
        <v>1.8869289627665833</v>
      </c>
      <c r="AO32">
        <f t="shared" si="27"/>
        <v>1.2546636908232098</v>
      </c>
      <c r="AP32">
        <f>(AN32-AO32)*SIN(Icap_2)+COS(Icap_2)*LN(AM32/AL32)</f>
        <v>0.21624745892991554</v>
      </c>
      <c r="AQ32">
        <f t="shared" ref="AQ32:AR32" si="65">AP32</f>
        <v>0.21624745892991554</v>
      </c>
      <c r="AR32">
        <f t="shared" si="65"/>
        <v>0.21624745892991554</v>
      </c>
      <c r="AT32">
        <f t="shared" si="29"/>
        <v>178.2051513047914</v>
      </c>
      <c r="AU32">
        <f t="shared" si="30"/>
        <v>55.798957637243134</v>
      </c>
      <c r="AV32">
        <f t="shared" si="31"/>
        <v>122.40619366754827</v>
      </c>
      <c r="AW32">
        <f t="shared" si="32"/>
        <v>4500</v>
      </c>
      <c r="AY32">
        <f>'Τομή 1'!AT32</f>
        <v>436.19923307639755</v>
      </c>
      <c r="AZ32">
        <f>'Τομή 1'!AU32</f>
        <v>111.86171305724486</v>
      </c>
      <c r="BA32">
        <f>'Τομή 1'!AV32</f>
        <v>324.33752001915269</v>
      </c>
      <c r="BB32">
        <f>'Τομή 1'!AW32</f>
        <v>3300</v>
      </c>
      <c r="BC32" s="1">
        <v>4164500</v>
      </c>
      <c r="BD32" s="2">
        <v>295.38960923899998</v>
      </c>
    </row>
    <row r="33" spans="1:56" x14ac:dyDescent="0.35">
      <c r="A33">
        <f t="shared" si="17"/>
        <v>4708.3333330000751</v>
      </c>
      <c r="B33" s="27">
        <f t="shared" si="18"/>
        <v>260.36308765699999</v>
      </c>
      <c r="C33">
        <f t="shared" si="5"/>
        <v>85.877610606725952</v>
      </c>
      <c r="D33" s="27">
        <f t="shared" si="19"/>
        <v>30445.181701461705</v>
      </c>
      <c r="W33">
        <f t="shared" si="20"/>
        <v>0.18914623115751708</v>
      </c>
      <c r="X33">
        <f t="shared" si="21"/>
        <v>-0.21016515835162297</v>
      </c>
      <c r="Y33">
        <f t="shared" si="22"/>
        <v>0.17875034410951152</v>
      </c>
      <c r="Z33">
        <f t="shared" si="6"/>
        <v>-0.18216348923022016</v>
      </c>
      <c r="AA33">
        <f>x1_2-A33</f>
        <v>-1958.3333330000751</v>
      </c>
      <c r="AB33">
        <f>x2_2-A33</f>
        <v>1541.6666669999249</v>
      </c>
      <c r="AC33">
        <f t="shared" si="23"/>
        <v>2246.1232030187443</v>
      </c>
      <c r="AD33">
        <f t="shared" si="24"/>
        <v>1893.8680292297711</v>
      </c>
      <c r="AE33">
        <f t="shared" si="33"/>
        <v>2.6298094987101108</v>
      </c>
      <c r="AF33">
        <f t="shared" si="34"/>
        <v>0.61973797697381994</v>
      </c>
      <c r="AG33">
        <f>(AE33-AF33)*SIN(Icap_2)+COS(Icap_2)*LN(AD33/AC33)</f>
        <v>0.52718805254143586</v>
      </c>
      <c r="AH33">
        <f t="shared" si="2"/>
        <v>4708.3333330000751</v>
      </c>
      <c r="AJ33">
        <f>x1bot2-A33</f>
        <v>-1958.3333330000746</v>
      </c>
      <c r="AK33">
        <f>x2bot2-A33</f>
        <v>1541.6666669999249</v>
      </c>
      <c r="AL33">
        <f t="shared" si="35"/>
        <v>5697.1545040607052</v>
      </c>
      <c r="AM33">
        <f t="shared" si="25"/>
        <v>5567.6957632523945</v>
      </c>
      <c r="AN33">
        <f t="shared" si="26"/>
        <v>1.9216917960104902</v>
      </c>
      <c r="AO33">
        <f t="shared" si="27"/>
        <v>1.2902351584298224</v>
      </c>
      <c r="AP33">
        <f>(AN33-AO33)*SIN(Icap_2)+COS(Icap_2)*LN(AM33/AL33)</f>
        <v>0.19437152945495229</v>
      </c>
      <c r="AQ33">
        <f t="shared" ref="AQ33" si="66">IF(SIGN(AJ33*AK33)=-1,AP32+(AP34-AP32)*(A33-A32)/(A34-A32),AP33)</f>
        <v>0.19417381245296478</v>
      </c>
      <c r="AR33">
        <f t="shared" ref="AR33" si="67">IF((AM33/AL33)&gt;0.98,IF((AM33/AL33)&lt;1.01,AQ32+(AQ34-AQ32)*(A33-A32)/(A34-A32),AQ33),AQ33)</f>
        <v>0.19417381245296478</v>
      </c>
      <c r="AT33">
        <f t="shared" si="29"/>
        <v>136.03185885367563</v>
      </c>
      <c r="AU33">
        <f t="shared" si="30"/>
        <v>50.154248246949678</v>
      </c>
      <c r="AV33">
        <f t="shared" si="31"/>
        <v>85.877610606725952</v>
      </c>
      <c r="AW33">
        <f t="shared" si="32"/>
        <v>4708.3333330000751</v>
      </c>
      <c r="AY33">
        <f>'Τομή 1'!AT33</f>
        <v>482.29951081216535</v>
      </c>
      <c r="AZ33">
        <f>'Τομή 1'!AU33</f>
        <v>114.37144397401183</v>
      </c>
      <c r="BA33">
        <f>'Τομή 1'!AV33</f>
        <v>367.92806683815354</v>
      </c>
      <c r="BB33">
        <f>'Τομή 1'!AW33</f>
        <v>3450</v>
      </c>
      <c r="BC33" s="1">
        <v>4164708.3333330001</v>
      </c>
      <c r="BD33" s="2">
        <v>260.36308765699999</v>
      </c>
    </row>
    <row r="34" spans="1:56" x14ac:dyDescent="0.35">
      <c r="A34">
        <f t="shared" si="17"/>
        <v>4916.6666669999249</v>
      </c>
      <c r="B34" s="27">
        <f t="shared" si="18"/>
        <v>216.57867952699999</v>
      </c>
      <c r="C34">
        <f t="shared" si="5"/>
        <v>47.926883562348443</v>
      </c>
      <c r="D34" s="27">
        <f t="shared" si="19"/>
        <v>28443.428282102454</v>
      </c>
      <c r="W34">
        <f t="shared" si="20"/>
        <v>0.2310437612688066</v>
      </c>
      <c r="X34">
        <f t="shared" si="21"/>
        <v>-0.25192236428618497</v>
      </c>
      <c r="Y34">
        <f t="shared" si="22"/>
        <v>0.18533973941160334</v>
      </c>
      <c r="Z34">
        <f t="shared" si="6"/>
        <v>-0.18851598960822905</v>
      </c>
      <c r="AA34">
        <f>x1_2-A34</f>
        <v>-2166.6666669999249</v>
      </c>
      <c r="AB34">
        <f>x2_2-A34</f>
        <v>1333.3333330000751</v>
      </c>
      <c r="AC34">
        <f t="shared" si="23"/>
        <v>2429.9062627781682</v>
      </c>
      <c r="AD34">
        <f t="shared" si="24"/>
        <v>1728.5189547381565</v>
      </c>
      <c r="AE34">
        <f t="shared" si="33"/>
        <v>2.6718101522931974</v>
      </c>
      <c r="AF34">
        <f t="shared" si="34"/>
        <v>0.68980004485630253</v>
      </c>
      <c r="AG34">
        <f>(AE34-AF34)*SIN(Icap_2)+COS(Icap_2)*LN(AD34/AC34)</f>
        <v>0.35783959943022442</v>
      </c>
      <c r="AH34">
        <f t="shared" si="2"/>
        <v>4916.6666669999249</v>
      </c>
      <c r="AJ34">
        <f>x1bot2-A34</f>
        <v>-2166.6666669999245</v>
      </c>
      <c r="AK34">
        <f>x2bot2-A34</f>
        <v>1333.3333330000751</v>
      </c>
      <c r="AL34">
        <f t="shared" si="35"/>
        <v>5772.0831981086831</v>
      </c>
      <c r="AM34">
        <f t="shared" si="25"/>
        <v>5513.6446908455291</v>
      </c>
      <c r="AN34">
        <f t="shared" si="26"/>
        <v>1.955592221887515</v>
      </c>
      <c r="AO34">
        <f t="shared" si="27"/>
        <v>1.3265508014252414</v>
      </c>
      <c r="AP34">
        <f>(AN34-AO34)*SIN(Icap_2)+COS(Icap_2)*LN(AM34/AL34)</f>
        <v>0.17210016587008439</v>
      </c>
      <c r="AQ34">
        <f t="shared" ref="AQ34:AR34" si="68">AP34</f>
        <v>0.17210016587008439</v>
      </c>
      <c r="AR34">
        <f t="shared" si="68"/>
        <v>0.17210016587008439</v>
      </c>
      <c r="AT34">
        <f t="shared" si="29"/>
        <v>92.334387411259016</v>
      </c>
      <c r="AU34">
        <f t="shared" si="30"/>
        <v>44.407503848910572</v>
      </c>
      <c r="AV34">
        <f t="shared" si="31"/>
        <v>47.926883562348443</v>
      </c>
      <c r="AW34">
        <f t="shared" si="32"/>
        <v>4916.6666669999249</v>
      </c>
      <c r="AY34">
        <f>'Τομή 1'!AT34</f>
        <v>528.98850829449373</v>
      </c>
      <c r="AZ34">
        <f>'Τομή 1'!AU34</f>
        <v>116.92030479097241</v>
      </c>
      <c r="BA34">
        <f>'Τομή 1'!AV34</f>
        <v>412.06820350352132</v>
      </c>
      <c r="BB34">
        <f>'Τομή 1'!AW34</f>
        <v>3600</v>
      </c>
      <c r="BC34" s="1">
        <v>4164916.6666669999</v>
      </c>
      <c r="BD34" s="2">
        <v>216.57867952699999</v>
      </c>
    </row>
    <row r="35" spans="1:56" x14ac:dyDescent="0.35">
      <c r="A35">
        <f t="shared" si="17"/>
        <v>5125</v>
      </c>
      <c r="B35" s="27">
        <f t="shared" si="18"/>
        <v>164.094853718</v>
      </c>
      <c r="C35">
        <f t="shared" si="5"/>
        <v>8.6527191234585672</v>
      </c>
      <c r="D35" s="27">
        <f t="shared" si="19"/>
        <v>24162.257207307528</v>
      </c>
      <c r="W35">
        <f t="shared" si="20"/>
        <v>0.2688148127236068</v>
      </c>
      <c r="X35">
        <f t="shared" si="21"/>
        <v>-0.28570726116102863</v>
      </c>
      <c r="Y35">
        <f t="shared" si="22"/>
        <v>0.19097056496029094</v>
      </c>
      <c r="Z35">
        <f t="shared" si="6"/>
        <v>-0.19342514031235281</v>
      </c>
      <c r="AA35">
        <f>x1_2-A35</f>
        <v>-2375</v>
      </c>
      <c r="AB35">
        <f>x2_2-A35</f>
        <v>1125</v>
      </c>
      <c r="AC35">
        <f t="shared" si="23"/>
        <v>2617.369863049546</v>
      </c>
      <c r="AD35">
        <f t="shared" si="24"/>
        <v>1573.4118977559563</v>
      </c>
      <c r="AE35">
        <f t="shared" si="33"/>
        <v>2.7078506559957503</v>
      </c>
      <c r="AF35">
        <f t="shared" si="34"/>
        <v>0.77416268113948561</v>
      </c>
      <c r="AG35">
        <f>(AE35-AF35)*SIN(Icap_2)+COS(Icap_2)*LN(AD35/AC35)</f>
        <v>0.18312858100377305</v>
      </c>
      <c r="AH35">
        <f t="shared" si="2"/>
        <v>5125</v>
      </c>
      <c r="AJ35">
        <f>x1bot2-A35</f>
        <v>-2374.9999999999995</v>
      </c>
      <c r="AK35">
        <f>x2bot2-A35</f>
        <v>1125</v>
      </c>
      <c r="AL35">
        <f t="shared" si="35"/>
        <v>5853.4711923780751</v>
      </c>
      <c r="AM35">
        <f t="shared" si="25"/>
        <v>5467.003292481174</v>
      </c>
      <c r="AN35">
        <f t="shared" si="26"/>
        <v>1.9885870050569896</v>
      </c>
      <c r="AO35">
        <f t="shared" si="27"/>
        <v>1.3635356161348966</v>
      </c>
      <c r="AP35">
        <f>(AN35-AO35)*SIN(Icap_2)+COS(Icap_2)*LN(AM35/AL35)</f>
        <v>0.1495951853542222</v>
      </c>
      <c r="AQ35">
        <f t="shared" ref="AQ35" si="69">IF(SIGN(AJ35*AK35)=-1,AP34+(AP36-AP34)*(A35-A34)/(A36-A34),AP35)</f>
        <v>0.14955969659022378</v>
      </c>
      <c r="AR35">
        <f t="shared" ref="AR35" si="70">IF((AM35/AL35)&gt;0.98,IF((AM35/AL35)&lt;1.01,AQ34+(AQ36-AQ34)*(A35-A34)/(A36-A34),AQ35),AQ35)</f>
        <v>0.14955969659022378</v>
      </c>
      <c r="AT35">
        <f t="shared" si="29"/>
        <v>47.253197721549618</v>
      </c>
      <c r="AU35">
        <f t="shared" si="30"/>
        <v>38.600478598091051</v>
      </c>
      <c r="AV35">
        <f t="shared" si="31"/>
        <v>8.6527191234585672</v>
      </c>
      <c r="AW35">
        <f t="shared" si="32"/>
        <v>5125</v>
      </c>
      <c r="AY35">
        <f>'Τομή 1'!AT35</f>
        <v>573.54346112462497</v>
      </c>
      <c r="AZ35">
        <f>'Τομή 1'!AU35</f>
        <v>119.50455574042145</v>
      </c>
      <c r="BA35">
        <f>'Τομή 1'!AV35</f>
        <v>454.03890538420353</v>
      </c>
      <c r="BB35">
        <f>'Τομή 1'!AW35</f>
        <v>3750</v>
      </c>
      <c r="BC35" s="1">
        <v>4165125</v>
      </c>
      <c r="BD35" s="2">
        <v>164.094853718</v>
      </c>
    </row>
    <row r="36" spans="1:56" x14ac:dyDescent="0.35">
      <c r="A36">
        <f t="shared" si="17"/>
        <v>5333.3333330000751</v>
      </c>
      <c r="B36" s="27">
        <f t="shared" si="18"/>
        <v>104.572507738</v>
      </c>
      <c r="C36">
        <f t="shared" si="5"/>
        <v>-31.644185043821075</v>
      </c>
      <c r="D36" s="27">
        <f t="shared" si="19"/>
        <v>18554.987392417028</v>
      </c>
      <c r="W36">
        <f t="shared" si="20"/>
        <v>0.29531762019907914</v>
      </c>
      <c r="X36">
        <f t="shared" si="21"/>
        <v>-0.30492797919101022</v>
      </c>
      <c r="Y36">
        <f t="shared" si="22"/>
        <v>0.19415472659962049</v>
      </c>
      <c r="Z36">
        <f t="shared" si="6"/>
        <v>-0.19488431288338698</v>
      </c>
      <c r="AA36">
        <f>x1_2-A36</f>
        <v>-2583.3333330000751</v>
      </c>
      <c r="AB36">
        <f>x2_2-A36</f>
        <v>916.66666699992493</v>
      </c>
      <c r="AC36">
        <f t="shared" si="23"/>
        <v>2807.7768980795604</v>
      </c>
      <c r="AD36">
        <f t="shared" si="24"/>
        <v>1431.8791074629</v>
      </c>
      <c r="AE36">
        <f t="shared" si="33"/>
        <v>2.7390391326771604</v>
      </c>
      <c r="AF36">
        <f t="shared" si="34"/>
        <v>0.87605805041939622</v>
      </c>
      <c r="AG36">
        <f>(AE36-AF36)*SIN(Icap_2)+COS(Icap_2)*LN(AD36/AC36)</f>
        <v>4.3829829181025737E-3</v>
      </c>
      <c r="AH36">
        <f t="shared" si="2"/>
        <v>5333.3333330000751</v>
      </c>
      <c r="AJ36">
        <f>x1bot2-A36</f>
        <v>-2583.3333330000746</v>
      </c>
      <c r="AK36">
        <f>x2bot2-A36</f>
        <v>916.66666699992493</v>
      </c>
      <c r="AL36">
        <f t="shared" si="35"/>
        <v>5941.0530303464957</v>
      </c>
      <c r="AM36">
        <f t="shared" si="25"/>
        <v>5427.9625807837647</v>
      </c>
      <c r="AN36">
        <f t="shared" si="26"/>
        <v>2.0206430554164059</v>
      </c>
      <c r="AO36">
        <f t="shared" si="27"/>
        <v>1.401104520556576</v>
      </c>
      <c r="AP36">
        <f>(AN36-AO36)*SIN(Icap_2)+COS(Icap_2)*LN(AM36/AL36)</f>
        <v>0.12701922731036319</v>
      </c>
      <c r="AQ36">
        <f t="shared" ref="AQ36:AR36" si="71">AP36</f>
        <v>0.12701922731036319</v>
      </c>
      <c r="AR36">
        <f t="shared" si="71"/>
        <v>0.12701922731036319</v>
      </c>
      <c r="AT36">
        <f t="shared" si="29"/>
        <v>1.1309537664959479</v>
      </c>
      <c r="AU36">
        <f t="shared" si="30"/>
        <v>32.775138810317024</v>
      </c>
      <c r="AV36">
        <f t="shared" si="31"/>
        <v>-31.644185043821075</v>
      </c>
      <c r="AW36">
        <f t="shared" si="32"/>
        <v>5333.3333330000751</v>
      </c>
      <c r="AY36">
        <f>'Τομή 1'!AT36</f>
        <v>613.15944198452871</v>
      </c>
      <c r="AZ36">
        <f>'Τομή 1'!AU36</f>
        <v>122.11983294381572</v>
      </c>
      <c r="BA36">
        <f>'Τομή 1'!AV36</f>
        <v>491.039609040713</v>
      </c>
      <c r="BB36">
        <f>'Τομή 1'!AW36</f>
        <v>3900</v>
      </c>
      <c r="BC36" s="1">
        <v>4165333.3333330001</v>
      </c>
      <c r="BD36" s="2">
        <v>104.572507738</v>
      </c>
    </row>
    <row r="37" spans="1:56" x14ac:dyDescent="0.35">
      <c r="A37">
        <f t="shared" si="17"/>
        <v>5541.6666669999249</v>
      </c>
      <c r="B37" s="27">
        <f t="shared" si="18"/>
        <v>41.045845203299997</v>
      </c>
      <c r="C37">
        <f t="shared" si="5"/>
        <v>-72.245083691086975</v>
      </c>
      <c r="D37" s="27">
        <f t="shared" si="19"/>
        <v>12834.834569753046</v>
      </c>
      <c r="W37">
        <f t="shared" si="20"/>
        <v>0.30291704626692095</v>
      </c>
      <c r="X37">
        <f t="shared" si="21"/>
        <v>-0.30090611333318135</v>
      </c>
      <c r="Y37">
        <f t="shared" si="22"/>
        <v>0.19229481609820731</v>
      </c>
      <c r="Z37">
        <f t="shared" si="6"/>
        <v>-0.18970531930060089</v>
      </c>
      <c r="AA37">
        <f>x1_2-A37</f>
        <v>-2791.6666669999249</v>
      </c>
      <c r="AB37">
        <f>x2_2-A37</f>
        <v>708.33333300007507</v>
      </c>
      <c r="AC37">
        <f t="shared" si="23"/>
        <v>3000.5670763438147</v>
      </c>
      <c r="AD37">
        <f t="shared" si="24"/>
        <v>1308.3333331529068</v>
      </c>
      <c r="AE37">
        <f t="shared" si="33"/>
        <v>2.7662435283708282</v>
      </c>
      <c r="AF37">
        <f t="shared" si="34"/>
        <v>0.99869344357441947</v>
      </c>
      <c r="AG37">
        <f>(AE37-AF37)*SIN(Icap_2)+COS(Icap_2)*LN(AD37/AC37)</f>
        <v>-0.17545152719139689</v>
      </c>
      <c r="AH37">
        <f t="shared" si="2"/>
        <v>5541.6666669999249</v>
      </c>
      <c r="AJ37">
        <f>x1bot2-A37</f>
        <v>-2791.6666669999245</v>
      </c>
      <c r="AK37">
        <f>x2bot2-A37</f>
        <v>708.33333300007507</v>
      </c>
      <c r="AL37">
        <f t="shared" si="35"/>
        <v>6034.5590377125709</v>
      </c>
      <c r="AM37">
        <f t="shared" si="25"/>
        <v>5396.6875127840221</v>
      </c>
      <c r="AN37">
        <f t="shared" si="26"/>
        <v>2.0517368381687069</v>
      </c>
      <c r="AO37">
        <f t="shared" si="27"/>
        <v>1.4391631616481964</v>
      </c>
      <c r="AP37">
        <f>(AN37-AO37)*SIN(Icap_2)+COS(Icap_2)*LN(AM37/AL37)</f>
        <v>0.10453248021502749</v>
      </c>
      <c r="AQ37">
        <f t="shared" ref="AQ37" si="72">IF(SIGN(AJ37*AK37)=-1,AP36+(AP38-AP36)*(A37-A36)/(A38-A36),AP37)</f>
        <v>0.10465438093304917</v>
      </c>
      <c r="AR37">
        <f t="shared" ref="AR37" si="73">IF((AM37/AL37)&gt;0.98,IF((AM37/AL37)&lt;1.01,AQ36+(AQ38-AQ36)*(A37-A36)/(A38-A36),AQ37),AQ37)</f>
        <v>0.10465438093304917</v>
      </c>
      <c r="AT37">
        <f t="shared" si="29"/>
        <v>-45.272265309324396</v>
      </c>
      <c r="AU37">
        <f t="shared" si="30"/>
        <v>26.972818381762583</v>
      </c>
      <c r="AV37">
        <f t="shared" si="31"/>
        <v>-72.245083691086975</v>
      </c>
      <c r="AW37">
        <f t="shared" si="32"/>
        <v>5541.6666669999249</v>
      </c>
      <c r="AY37">
        <f>'Τομή 1'!AT37</f>
        <v>645.58232705277373</v>
      </c>
      <c r="AZ37">
        <f>'Τομή 1'!AU37</f>
        <v>124.76110270477569</v>
      </c>
      <c r="BA37">
        <f>'Τομή 1'!AV37</f>
        <v>520.82122434799805</v>
      </c>
      <c r="BB37">
        <f>'Τομή 1'!AW37</f>
        <v>4050</v>
      </c>
      <c r="BC37" s="1">
        <v>4165541.6666669999</v>
      </c>
      <c r="BD37" s="2">
        <v>41.045845203299997</v>
      </c>
    </row>
    <row r="38" spans="1:56" x14ac:dyDescent="0.35">
      <c r="A38">
        <f t="shared" si="17"/>
        <v>5750</v>
      </c>
      <c r="B38" s="27">
        <f t="shared" si="18"/>
        <v>-21.6429283075</v>
      </c>
      <c r="C38">
        <f t="shared" si="5"/>
        <v>-111.76702514882463</v>
      </c>
      <c r="D38" s="27">
        <f t="shared" si="19"/>
        <v>8122.35283146446</v>
      </c>
      <c r="W38">
        <f t="shared" si="20"/>
        <v>0.27274628240541576</v>
      </c>
      <c r="X38">
        <f t="shared" si="21"/>
        <v>-0.24458645147765018</v>
      </c>
      <c r="Y38">
        <f t="shared" si="22"/>
        <v>0.18188891668335724</v>
      </c>
      <c r="Z38">
        <f t="shared" si="6"/>
        <v>-0.1740725140661136</v>
      </c>
      <c r="AA38">
        <f>x1_2-A38</f>
        <v>-3000</v>
      </c>
      <c r="AB38">
        <f>x2_2-A38</f>
        <v>500</v>
      </c>
      <c r="AC38">
        <f t="shared" si="23"/>
        <v>3195.3090617340913</v>
      </c>
      <c r="AD38">
        <f t="shared" si="24"/>
        <v>1208.3045973594571</v>
      </c>
      <c r="AE38">
        <f t="shared" si="33"/>
        <v>2.7901478595862415</v>
      </c>
      <c r="AF38">
        <f t="shared" si="34"/>
        <v>1.1441688336680205</v>
      </c>
      <c r="AG38">
        <f>(AE38-AF38)*SIN(Icap_2)+COS(Icap_2)*LN(AD38/AC38)</f>
        <v>-0.35086076426756541</v>
      </c>
      <c r="AH38">
        <f t="shared" si="2"/>
        <v>5750</v>
      </c>
      <c r="AJ38">
        <f>x1bot2-A38</f>
        <v>-2999.9999999999995</v>
      </c>
      <c r="AK38">
        <f>x2bot2-A38</f>
        <v>500</v>
      </c>
      <c r="AL38">
        <f t="shared" si="35"/>
        <v>6133.7182850209219</v>
      </c>
      <c r="AM38">
        <f t="shared" si="25"/>
        <v>5373.3136889632642</v>
      </c>
      <c r="AN38">
        <f t="shared" si="26"/>
        <v>2.0818536386929427</v>
      </c>
      <c r="AO38">
        <f t="shared" si="27"/>
        <v>1.4776090650260174</v>
      </c>
      <c r="AP38">
        <f>(AN38-AO38)*SIN(Icap_2)+COS(Icap_2)*LN(AM38/AL38)</f>
        <v>8.2289534663062228E-2</v>
      </c>
      <c r="AQ38">
        <f t="shared" ref="AQ38:AR38" si="74">AP38</f>
        <v>8.2289534663062228E-2</v>
      </c>
      <c r="AR38">
        <f t="shared" si="74"/>
        <v>8.2289534663062228E-2</v>
      </c>
      <c r="AT38">
        <f t="shared" si="29"/>
        <v>-90.533618377830891</v>
      </c>
      <c r="AU38">
        <f t="shared" si="30"/>
        <v>21.233406770993742</v>
      </c>
      <c r="AV38">
        <f t="shared" si="31"/>
        <v>-111.76702514882463</v>
      </c>
      <c r="AW38">
        <f t="shared" si="32"/>
        <v>5750</v>
      </c>
      <c r="AY38">
        <f>'Τομή 1'!AT38</f>
        <v>669.46661365250429</v>
      </c>
      <c r="AZ38">
        <f>'Τομή 1'!AU38</f>
        <v>127.42261806198243</v>
      </c>
      <c r="BA38">
        <f>'Τομή 1'!AV38</f>
        <v>542.04399559052183</v>
      </c>
      <c r="BB38">
        <f>'Τομή 1'!AW38</f>
        <v>4200</v>
      </c>
      <c r="BC38" s="1">
        <v>4165750</v>
      </c>
      <c r="BD38" s="2">
        <v>-21.6429283075</v>
      </c>
    </row>
    <row r="39" spans="1:56" x14ac:dyDescent="0.35">
      <c r="A39">
        <f t="shared" si="17"/>
        <v>5958.3333330000751</v>
      </c>
      <c r="B39" s="27">
        <f t="shared" si="18"/>
        <v>-72.598438950499997</v>
      </c>
      <c r="C39">
        <f t="shared" si="5"/>
        <v>-148.03213218792052</v>
      </c>
      <c r="D39" s="27">
        <f t="shared" si="19"/>
        <v>5690.2420754372633</v>
      </c>
      <c r="W39">
        <f t="shared" si="20"/>
        <v>0.21356650874238528</v>
      </c>
      <c r="X39">
        <f t="shared" si="21"/>
        <v>-0.18254656615598258</v>
      </c>
      <c r="Y39">
        <f t="shared" si="22"/>
        <v>0.15979739694348999</v>
      </c>
      <c r="Z39">
        <f t="shared" si="6"/>
        <v>-0.14552227988937153</v>
      </c>
      <c r="AA39">
        <f>x1_2-A39</f>
        <v>-3208.3333330000751</v>
      </c>
      <c r="AB39">
        <f>x2_2-A39</f>
        <v>291.66666699992493</v>
      </c>
      <c r="AC39">
        <f t="shared" si="23"/>
        <v>3391.6666663514225</v>
      </c>
      <c r="AD39">
        <f t="shared" si="24"/>
        <v>1138.0111794876379</v>
      </c>
      <c r="AE39">
        <f t="shared" si="33"/>
        <v>2.8112952987286719</v>
      </c>
      <c r="AF39">
        <f t="shared" si="34"/>
        <v>1.3116090281595463</v>
      </c>
      <c r="AG39">
        <f>(AE39-AF39)*SIN(Icap_2)+COS(Icap_2)*LN(AD39/AC39)</f>
        <v>-0.51325834274214943</v>
      </c>
      <c r="AH39">
        <f t="shared" si="2"/>
        <v>5958.3333330000751</v>
      </c>
      <c r="AJ39">
        <f>x1bot2-A39</f>
        <v>-3208.3333330000746</v>
      </c>
      <c r="AK39">
        <f>x2bot2-A39</f>
        <v>291.66666699992493</v>
      </c>
      <c r="AL39">
        <f t="shared" si="35"/>
        <v>6238.2611980935335</v>
      </c>
      <c r="AM39">
        <f t="shared" si="25"/>
        <v>5357.9445167562944</v>
      </c>
      <c r="AN39">
        <f t="shared" si="26"/>
        <v>2.1109867319492177</v>
      </c>
      <c r="AO39">
        <f t="shared" si="27"/>
        <v>1.5163331071149511</v>
      </c>
      <c r="AP39">
        <f>(AN39-AO39)*SIN(Icap_2)+COS(Icap_2)*LN(AM39/AL39)</f>
        <v>6.0436467718771758E-2</v>
      </c>
      <c r="AQ39">
        <f t="shared" ref="AQ39" si="75">IF(SIGN(AJ39*AK39)=-1,AP38+(AP40-AP38)*(A39-A38)/(A40-A38),AP39)</f>
        <v>6.0698896478867365E-2</v>
      </c>
      <c r="AR39">
        <f t="shared" ref="AR39" si="76">IF((AM39/AL39)&gt;0.98,IF((AM39/AL39)&lt;1.01,AQ38+(AQ40-AQ38)*(A39-A38)/(A40-A38),AQ39),AQ39)</f>
        <v>6.0698896478867365E-2</v>
      </c>
      <c r="AT39">
        <f t="shared" si="29"/>
        <v>-132.43753552226769</v>
      </c>
      <c r="AU39">
        <f t="shared" si="30"/>
        <v>15.594596665652826</v>
      </c>
      <c r="AV39">
        <f t="shared" si="31"/>
        <v>-148.03213218792052</v>
      </c>
      <c r="AW39">
        <f t="shared" si="32"/>
        <v>5958.3333330000751</v>
      </c>
      <c r="AY39">
        <f>'Τομή 1'!AT39</f>
        <v>684.3332370504196</v>
      </c>
      <c r="AZ39">
        <f>'Τομή 1'!AU39</f>
        <v>130.09787896548366</v>
      </c>
      <c r="BA39">
        <f>'Τομή 1'!AV39</f>
        <v>554.23535808493591</v>
      </c>
      <c r="BB39">
        <f>'Τομή 1'!AW39</f>
        <v>4350</v>
      </c>
      <c r="BC39" s="1">
        <v>4165958.3333330001</v>
      </c>
      <c r="BD39" s="2">
        <v>-72.598438950499997</v>
      </c>
    </row>
    <row r="40" spans="1:56" x14ac:dyDescent="0.35">
      <c r="A40">
        <f t="shared" si="17"/>
        <v>6166.6666669999249</v>
      </c>
      <c r="B40" s="27">
        <f t="shared" si="18"/>
        <v>-110.628973688</v>
      </c>
      <c r="C40">
        <f t="shared" si="5"/>
        <v>-178.3492739285326</v>
      </c>
      <c r="D40" s="27">
        <f t="shared" si="19"/>
        <v>4586.0390646678788</v>
      </c>
      <c r="W40">
        <f t="shared" si="20"/>
        <v>0.1558904485669157</v>
      </c>
      <c r="X40">
        <f t="shared" si="21"/>
        <v>-0.12923433084992828</v>
      </c>
      <c r="Y40">
        <f t="shared" si="22"/>
        <v>0.12567379542339027</v>
      </c>
      <c r="Z40">
        <f t="shared" si="6"/>
        <v>-0.10582531086215774</v>
      </c>
      <c r="AA40">
        <f>x1_2-A40</f>
        <v>-3416.6666669999249</v>
      </c>
      <c r="AB40">
        <f>x2_2-A40</f>
        <v>83.333333000075072</v>
      </c>
      <c r="AC40">
        <f t="shared" ref="AC40:AC64" si="77">SQRT(AA40*AA40+depth*depth)</f>
        <v>3589.3747524308988</v>
      </c>
      <c r="AD40">
        <f t="shared" ref="AD40:AD64" si="78">SQRT(AB40*AB40+depth*depth)</f>
        <v>1103.1520495330194</v>
      </c>
      <c r="AE40">
        <f t="shared" si="33"/>
        <v>2.8301207386938438</v>
      </c>
      <c r="AF40">
        <f t="shared" si="34"/>
        <v>1.4951831838592999</v>
      </c>
      <c r="AG40">
        <f>(AE40-AF40)*SIN(Icap_2)+COS(Icap_2)*LN(AD40/AC40)</f>
        <v>-0.6520798736692841</v>
      </c>
      <c r="AH40">
        <f t="shared" si="2"/>
        <v>6166.6666669999249</v>
      </c>
      <c r="AJ40">
        <f>x1bot2-A40</f>
        <v>-3416.6666669999245</v>
      </c>
      <c r="AK40">
        <f>x2bot2-A40</f>
        <v>83.333333000075072</v>
      </c>
      <c r="AL40">
        <f t="shared" si="35"/>
        <v>6347.921794838715</v>
      </c>
      <c r="AM40">
        <f t="shared" si="25"/>
        <v>5350.6489741328478</v>
      </c>
      <c r="AN40">
        <f t="shared" si="26"/>
        <v>2.1391364974596172</v>
      </c>
      <c r="AO40">
        <f t="shared" si="27"/>
        <v>1.5552212624052302</v>
      </c>
      <c r="AP40">
        <f>(AN40-AO40)*SIN(Icap_2)+COS(Icap_2)*LN(AM40/AL40)</f>
        <v>3.9108258191060785E-2</v>
      </c>
      <c r="AQ40">
        <f t="shared" ref="AQ40:AR40" si="79">AP40</f>
        <v>3.9108258191060785E-2</v>
      </c>
      <c r="AR40">
        <f t="shared" si="79"/>
        <v>3.9108258191060785E-2</v>
      </c>
      <c r="AT40">
        <f t="shared" si="29"/>
        <v>-168.258056890109</v>
      </c>
      <c r="AU40">
        <f t="shared" si="30"/>
        <v>10.091217038423583</v>
      </c>
      <c r="AV40">
        <f t="shared" si="31"/>
        <v>-178.3492739285326</v>
      </c>
      <c r="AW40">
        <f t="shared" si="32"/>
        <v>6166.6666669999249</v>
      </c>
      <c r="AY40">
        <f>'Τομή 1'!AT40</f>
        <v>690.27854826477585</v>
      </c>
      <c r="AZ40">
        <f>'Τομή 1'!AU40</f>
        <v>132.77959763569655</v>
      </c>
      <c r="BA40">
        <f>'Τομή 1'!AV40</f>
        <v>557.49895062907933</v>
      </c>
      <c r="BB40">
        <f>'Τομή 1'!AW40</f>
        <v>4500</v>
      </c>
      <c r="BC40" s="1">
        <v>4166166.6666669999</v>
      </c>
      <c r="BD40" s="2">
        <v>-110.628973688</v>
      </c>
    </row>
    <row r="41" spans="1:56" x14ac:dyDescent="0.35">
      <c r="A41">
        <f t="shared" si="17"/>
        <v>6375</v>
      </c>
      <c r="B41" s="27">
        <f t="shared" si="18"/>
        <v>-137.55279257199999</v>
      </c>
      <c r="C41">
        <f t="shared" si="5"/>
        <v>-200.39621365621497</v>
      </c>
      <c r="D41" s="27">
        <f t="shared" si="19"/>
        <v>3949.2955735679561</v>
      </c>
      <c r="W41">
        <f t="shared" si="20"/>
        <v>0.10941219866862012</v>
      </c>
      <c r="X41">
        <f t="shared" si="21"/>
        <v>-8.9590066487311937E-2</v>
      </c>
      <c r="Y41">
        <f t="shared" si="22"/>
        <v>8.3796895778672373E-2</v>
      </c>
      <c r="Z41">
        <f t="shared" si="6"/>
        <v>-6.1768480695186999E-2</v>
      </c>
      <c r="AA41">
        <f>x1_2-A41</f>
        <v>-3625</v>
      </c>
      <c r="AB41">
        <f>x2_2-A41</f>
        <v>-125</v>
      </c>
      <c r="AC41">
        <f t="shared" si="77"/>
        <v>3788.2218784015276</v>
      </c>
      <c r="AD41">
        <f t="shared" si="78"/>
        <v>1107.0794912742265</v>
      </c>
      <c r="AE41">
        <f t="shared" si="33"/>
        <v>2.8469753133776825</v>
      </c>
      <c r="AF41">
        <f t="shared" si="34"/>
        <v>1.6839473083853811</v>
      </c>
      <c r="AG41">
        <f>(AE41-AF41)*SIN(Icap_2)+COS(Icap_2)*LN(AD41/AC41)</f>
        <v>-0.75820387728583172</v>
      </c>
      <c r="AH41">
        <f t="shared" si="2"/>
        <v>6375</v>
      </c>
      <c r="AJ41">
        <f>x1bot2-A41</f>
        <v>-3624.9999999999995</v>
      </c>
      <c r="AK41">
        <f>x2bot2-A41</f>
        <v>-125</v>
      </c>
      <c r="AL41">
        <f t="shared" si="35"/>
        <v>6462.4395548430466</v>
      </c>
      <c r="AM41">
        <f t="shared" si="25"/>
        <v>5351.4600811367363</v>
      </c>
      <c r="AN41">
        <f t="shared" si="26"/>
        <v>2.1663095187315733</v>
      </c>
      <c r="AO41">
        <f t="shared" si="27"/>
        <v>1.5941565626167711</v>
      </c>
      <c r="AP41">
        <f>(AN41-AO41)*SIN(Icap_2)+COS(Icap_2)*LN(AM41/AL41)</f>
        <v>1.8426615779307154E-2</v>
      </c>
      <c r="AQ41">
        <f t="shared" ref="AQ41" si="80">IF(SIGN(AJ41*AK41)=-1,AP40+(AP42-AP40)*(A41-A40)/(A42-A40),AP41)</f>
        <v>1.8426615779307154E-2</v>
      </c>
      <c r="AR41">
        <f t="shared" ref="AR41" si="81">IF((AM41/AL41)&gt;0.98,IF((AM41/AL41)&lt;1.01,AQ40+(AQ42-AQ40)*(A41-A40)/(A42-A40),AQ41),AQ41)</f>
        <v>1.8426615779307154E-2</v>
      </c>
      <c r="AT41">
        <f t="shared" si="29"/>
        <v>-195.64154066095659</v>
      </c>
      <c r="AU41">
        <f t="shared" si="30"/>
        <v>4.7546729952583835</v>
      </c>
      <c r="AV41">
        <f t="shared" si="31"/>
        <v>-200.39621365621497</v>
      </c>
      <c r="AW41">
        <f t="shared" si="32"/>
        <v>6375</v>
      </c>
      <c r="BC41" s="1">
        <v>4166375</v>
      </c>
      <c r="BD41" s="2">
        <v>-137.55279257199999</v>
      </c>
    </row>
    <row r="42" spans="1:56" x14ac:dyDescent="0.35">
      <c r="A42">
        <f t="shared" si="17"/>
        <v>6583.3333330000751</v>
      </c>
      <c r="B42" s="27">
        <f t="shared" si="18"/>
        <v>-156.21738972700001</v>
      </c>
      <c r="C42">
        <f t="shared" si="5"/>
        <v>-213.26464711379407</v>
      </c>
      <c r="D42" s="27">
        <f t="shared" si="19"/>
        <v>3254.3895753551292</v>
      </c>
      <c r="W42">
        <f t="shared" si="20"/>
        <v>7.7113883928722829E-2</v>
      </c>
      <c r="X42">
        <f t="shared" si="21"/>
        <v>-6.4637701430005912E-2</v>
      </c>
      <c r="Y42">
        <f t="shared" si="22"/>
        <v>4.1710736115300837E-2</v>
      </c>
      <c r="Z42">
        <f t="shared" si="6"/>
        <v>-2.1652991631670164E-2</v>
      </c>
      <c r="AA42">
        <f>x1_2-A42</f>
        <v>-3833.3333330000751</v>
      </c>
      <c r="AB42">
        <f>x2_2-A42</f>
        <v>-333.33333300007507</v>
      </c>
      <c r="AC42">
        <f t="shared" si="77"/>
        <v>3988.0376680630116</v>
      </c>
      <c r="AD42">
        <f t="shared" si="78"/>
        <v>1149.3959765411305</v>
      </c>
      <c r="AE42">
        <f t="shared" si="33"/>
        <v>2.8621448894403718</v>
      </c>
      <c r="AF42">
        <f t="shared" si="34"/>
        <v>1.8650308916286027</v>
      </c>
      <c r="AG42">
        <f>(AE42-AF42)*SIN(Icap_2)+COS(Icap_2)*LN(AD42/AC42)</f>
        <v>-0.8280034954910962</v>
      </c>
      <c r="AH42">
        <f t="shared" si="2"/>
        <v>6583.3333330000751</v>
      </c>
      <c r="AJ42">
        <f>x1bot2-A42</f>
        <v>-3833.3333330000746</v>
      </c>
      <c r="AK42">
        <f>x2bot2-A42</f>
        <v>-333.33333300007507</v>
      </c>
      <c r="AL42">
        <f t="shared" si="35"/>
        <v>6581.5609426555848</v>
      </c>
      <c r="AM42">
        <f t="shared" si="25"/>
        <v>5360.3741577327364</v>
      </c>
      <c r="AN42">
        <f t="shared" si="26"/>
        <v>2.1925176986327166</v>
      </c>
      <c r="AO42">
        <f t="shared" si="27"/>
        <v>1.633021187933718</v>
      </c>
      <c r="AP42">
        <f>(AN42-AO42)*SIN(Icap_2)+COS(Icap_2)*LN(AM42/AL42)</f>
        <v>-1.5017117523691281E-3</v>
      </c>
      <c r="AQ42">
        <f t="shared" ref="AQ42:AR42" si="82">AP42</f>
        <v>-1.5017117523691281E-3</v>
      </c>
      <c r="AR42">
        <f t="shared" si="82"/>
        <v>-1.5017117523691281E-3</v>
      </c>
      <c r="AT42">
        <f t="shared" si="29"/>
        <v>-213.65213814313816</v>
      </c>
      <c r="AU42">
        <f t="shared" si="30"/>
        <v>-0.38749102934408225</v>
      </c>
      <c r="AV42">
        <f t="shared" si="31"/>
        <v>-213.26464711379407</v>
      </c>
      <c r="AW42">
        <f t="shared" si="32"/>
        <v>6583.3333330000751</v>
      </c>
      <c r="BC42" s="1">
        <v>4166583.3333330001</v>
      </c>
      <c r="BD42" s="2">
        <v>-156.21738972700001</v>
      </c>
    </row>
    <row r="43" spans="1:56" x14ac:dyDescent="0.35">
      <c r="A43">
        <f t="shared" si="17"/>
        <v>6791.6666669999249</v>
      </c>
      <c r="B43" s="27">
        <f t="shared" si="18"/>
        <v>-169.683577568</v>
      </c>
      <c r="C43">
        <f t="shared" si="5"/>
        <v>-217.77568705149076</v>
      </c>
      <c r="D43" s="27">
        <f t="shared" si="19"/>
        <v>2312.8509945720616</v>
      </c>
      <c r="W43">
        <f t="shared" si="20"/>
        <v>5.9052655383168492E-2</v>
      </c>
      <c r="X43">
        <f t="shared" si="21"/>
        <v>-5.3467609309528895E-2</v>
      </c>
      <c r="Y43">
        <f t="shared" si="22"/>
        <v>6.1825890755541077E-3</v>
      </c>
      <c r="Z43">
        <f t="shared" si="6"/>
        <v>9.2878135548031555E-3</v>
      </c>
      <c r="AA43">
        <f>x1_2-A43</f>
        <v>-4041.6666669999249</v>
      </c>
      <c r="AB43">
        <f>x2_2-A43</f>
        <v>-541.66666699992493</v>
      </c>
      <c r="AC43">
        <f t="shared" si="77"/>
        <v>4188.6834980860367</v>
      </c>
      <c r="AD43">
        <f t="shared" si="78"/>
        <v>1226.1332627976485</v>
      </c>
      <c r="AE43">
        <f t="shared" si="33"/>
        <v>2.8758640732655514</v>
      </c>
      <c r="AF43">
        <f t="shared" si="34"/>
        <v>2.0283649835648765</v>
      </c>
      <c r="AG43">
        <f>(AE43-AF43)*SIN(Icap_2)+COS(Icap_2)*LN(AD43/AC43)</f>
        <v>-0.86457031557554775</v>
      </c>
      <c r="AH43">
        <f t="shared" si="2"/>
        <v>6791.6666669999249</v>
      </c>
      <c r="AJ43">
        <f>x1bot2-A43</f>
        <v>-4041.6666669999245</v>
      </c>
      <c r="AK43">
        <f>x2bot2-A43</f>
        <v>-541.66666699992493</v>
      </c>
      <c r="AL43">
        <f t="shared" si="35"/>
        <v>6705.0405999619625</v>
      </c>
      <c r="AM43">
        <f t="shared" si="25"/>
        <v>5377.3509071046137</v>
      </c>
      <c r="AN43">
        <f t="shared" si="26"/>
        <v>2.2177774116371687</v>
      </c>
      <c r="AO43">
        <f t="shared" si="27"/>
        <v>1.6716985947589509</v>
      </c>
      <c r="AP43">
        <f>(AN43-AO43)*SIN(Icap_2)+COS(Icap_2)*LN(AM43/AL43)</f>
        <v>-2.0586109853239193E-2</v>
      </c>
      <c r="AQ43">
        <f t="shared" ref="AQ43" si="83">IF(SIGN(AJ43*AK43)=-1,AP42+(AP44-AP42)*(A43-A42)/(A44-A42),AP43)</f>
        <v>-2.0586109853239193E-2</v>
      </c>
      <c r="AR43">
        <f t="shared" ref="AR43" si="84">IF((AM43/AL43)&gt;0.98,IF((AM43/AL43)&lt;1.01,AQ42+(AQ44-AQ42)*(A43-A42)/(A44-A42),AQ43),AQ43)</f>
        <v>-2.0586109853239193E-2</v>
      </c>
      <c r="AT43">
        <f t="shared" si="29"/>
        <v>-223.08758055211592</v>
      </c>
      <c r="AU43">
        <f t="shared" si="30"/>
        <v>-5.311893500625172</v>
      </c>
      <c r="AV43">
        <f t="shared" si="31"/>
        <v>-217.77568705149076</v>
      </c>
      <c r="AW43">
        <f t="shared" si="32"/>
        <v>6791.6666669999249</v>
      </c>
      <c r="BC43" s="1">
        <v>4166791.6666669999</v>
      </c>
      <c r="BD43" s="2">
        <v>-169.683577568</v>
      </c>
    </row>
    <row r="44" spans="1:56" x14ac:dyDescent="0.35">
      <c r="A44">
        <f t="shared" si="17"/>
        <v>7000</v>
      </c>
      <c r="B44" s="27">
        <f t="shared" si="18"/>
        <v>-180.822662823</v>
      </c>
      <c r="C44">
        <f t="shared" si="5"/>
        <v>-215.84072589733535</v>
      </c>
      <c r="D44" s="27">
        <f t="shared" si="19"/>
        <v>1226.2647414781286</v>
      </c>
      <c r="W44">
        <f t="shared" si="20"/>
        <v>4.5750217635583845E-2</v>
      </c>
      <c r="X44">
        <f t="shared" si="21"/>
        <v>-3.8032825961638796E-2</v>
      </c>
      <c r="Y44">
        <f t="shared" si="22"/>
        <v>1.9714213835323815E-2</v>
      </c>
      <c r="Z44">
        <f t="shared" si="6"/>
        <v>3.0140614115844473E-2</v>
      </c>
      <c r="AA44">
        <f>x1_2-A44</f>
        <v>-4250</v>
      </c>
      <c r="AB44">
        <f>x2_2-A44</f>
        <v>-750</v>
      </c>
      <c r="AC44">
        <f t="shared" si="77"/>
        <v>4390.0455578501687</v>
      </c>
      <c r="AD44">
        <f t="shared" si="78"/>
        <v>1331.3526955694347</v>
      </c>
      <c r="AE44">
        <f t="shared" si="33"/>
        <v>2.8883268873590402</v>
      </c>
      <c r="AF44">
        <f t="shared" si="34"/>
        <v>2.1692152202734336</v>
      </c>
      <c r="AG44">
        <f>(AE44-AF44)*SIN(Icap_2)+COS(Icap_2)*LN(AD44/AC44)</f>
        <v>-0.87523804492161783</v>
      </c>
      <c r="AH44">
        <f t="shared" si="2"/>
        <v>7000</v>
      </c>
      <c r="AJ44">
        <f>x1bot2-A44</f>
        <v>-4250</v>
      </c>
      <c r="AK44">
        <f>x2bot2-A44</f>
        <v>-750</v>
      </c>
      <c r="AL44">
        <f t="shared" si="35"/>
        <v>6832.6422414758408</v>
      </c>
      <c r="AM44">
        <f t="shared" si="25"/>
        <v>5402.3143188822323</v>
      </c>
      <c r="AN44">
        <f t="shared" si="26"/>
        <v>2.2421087110241853</v>
      </c>
      <c r="AO44">
        <f t="shared" si="27"/>
        <v>1.7100755863317429</v>
      </c>
      <c r="AP44">
        <f>(AN44-AO44)*SIN(Icap_2)+COS(Icap_2)*LN(AM44/AL44)</f>
        <v>-3.8752732555606018E-2</v>
      </c>
      <c r="AQ44">
        <f t="shared" ref="AQ44:AR44" si="85">AP44</f>
        <v>-3.8752732555606018E-2</v>
      </c>
      <c r="AR44">
        <f t="shared" si="85"/>
        <v>-3.8752732555606018E-2</v>
      </c>
      <c r="AT44">
        <f t="shared" si="29"/>
        <v>-225.84020562716876</v>
      </c>
      <c r="AU44">
        <f t="shared" si="30"/>
        <v>-9.9994797298334088</v>
      </c>
      <c r="AV44">
        <f t="shared" si="31"/>
        <v>-215.84072589733535</v>
      </c>
      <c r="AW44">
        <f t="shared" si="32"/>
        <v>7000</v>
      </c>
      <c r="BC44" s="1">
        <v>4167000</v>
      </c>
      <c r="BD44" s="2">
        <v>-180.822662823</v>
      </c>
    </row>
    <row r="45" spans="1:56" x14ac:dyDescent="0.35">
      <c r="A45">
        <f t="shared" si="17"/>
        <v>7208.3333330000751</v>
      </c>
      <c r="B45" s="27">
        <f t="shared" si="18"/>
        <v>-188.746168219</v>
      </c>
      <c r="C45">
        <f t="shared" si="5"/>
        <v>-209.56143129991236</v>
      </c>
      <c r="D45" s="27">
        <f t="shared" si="19"/>
        <v>433.27517712759311</v>
      </c>
      <c r="W45">
        <f t="shared" si="20"/>
        <v>2.6033600688777789E-2</v>
      </c>
      <c r="X45">
        <f t="shared" si="21"/>
        <v>-1.4034375473500088E-2</v>
      </c>
      <c r="Y45">
        <f t="shared" si="22"/>
        <v>3.637732017213266E-2</v>
      </c>
      <c r="Z45">
        <f t="shared" si="6"/>
        <v>4.2614026198491403E-2</v>
      </c>
      <c r="AA45">
        <f>x1_2-A45</f>
        <v>-4458.3333330000751</v>
      </c>
      <c r="AB45">
        <f>x2_2-A45</f>
        <v>-958.33333300007507</v>
      </c>
      <c r="AC45">
        <f t="shared" si="77"/>
        <v>4592.0296284039323</v>
      </c>
      <c r="AD45">
        <f t="shared" si="78"/>
        <v>1458.9046497763425</v>
      </c>
      <c r="AE45">
        <f t="shared" si="33"/>
        <v>2.8996949666123664</v>
      </c>
      <c r="AF45">
        <f t="shared" si="34"/>
        <v>2.2874769475015535</v>
      </c>
      <c r="AG45">
        <f>(AE45-AF45)*SIN(Icap_2)+COS(Icap_2)*LN(AD45/AC45)</f>
        <v>-0.86809467831458031</v>
      </c>
      <c r="AH45">
        <f t="shared" si="2"/>
        <v>7208.3333330000751</v>
      </c>
      <c r="AJ45">
        <f>x1bot2-A45</f>
        <v>-4458.3333330000751</v>
      </c>
      <c r="AK45">
        <f>x2bot2-A45</f>
        <v>-958.33333300007507</v>
      </c>
      <c r="AL45">
        <f t="shared" si="35"/>
        <v>6964.139294136754</v>
      </c>
      <c r="AM45">
        <f t="shared" si="25"/>
        <v>5435.1543471311861</v>
      </c>
      <c r="AN45">
        <f t="shared" si="26"/>
        <v>2.2655346029548378</v>
      </c>
      <c r="AO45">
        <f t="shared" si="27"/>
        <v>1.7480442372507754</v>
      </c>
      <c r="AP45">
        <f>(AN45-AO45)*SIN(Icap_2)+COS(Icap_2)*LN(AM45/AL45)</f>
        <v>-5.5944614456127501E-2</v>
      </c>
      <c r="AQ45">
        <f t="shared" ref="AQ45" si="86">IF(SIGN(AJ45*AK45)=-1,AP44+(AP46-AP44)*(A45-A44)/(A46-A44),AP45)</f>
        <v>-5.5944614456127501E-2</v>
      </c>
      <c r="AR45">
        <f t="shared" ref="AR45" si="87">IF((AM45/AL45)&gt;0.98,IF((AM45/AL45)&lt;1.01,AQ44+(AQ46-AQ44)*(A45-A44)/(A46-A44),AQ45),AQ45)</f>
        <v>-5.5944614456127501E-2</v>
      </c>
      <c r="AT45">
        <f t="shared" si="29"/>
        <v>-223.99698206900169</v>
      </c>
      <c r="AU45">
        <f t="shared" si="30"/>
        <v>-14.435550769089343</v>
      </c>
      <c r="AV45">
        <f t="shared" si="31"/>
        <v>-209.56143129991236</v>
      </c>
      <c r="AW45">
        <f t="shared" si="32"/>
        <v>7208.3333330000751</v>
      </c>
      <c r="BC45" s="1">
        <v>4167208.3333330001</v>
      </c>
      <c r="BD45" s="2">
        <v>-188.746168219</v>
      </c>
    </row>
    <row r="46" spans="1:56" x14ac:dyDescent="0.35">
      <c r="A46">
        <f t="shared" si="17"/>
        <v>7416.6666669999249</v>
      </c>
      <c r="B46" s="27">
        <f t="shared" si="18"/>
        <v>-191.66999645199999</v>
      </c>
      <c r="C46">
        <f t="shared" si="5"/>
        <v>-200.6835091468237</v>
      </c>
      <c r="D46" s="27">
        <f t="shared" si="19"/>
        <v>81.243411099748059</v>
      </c>
      <c r="W46">
        <f t="shared" si="20"/>
        <v>1.1628356534699508E-3</v>
      </c>
      <c r="X46">
        <f t="shared" si="21"/>
        <v>1.1708704228329663E-2</v>
      </c>
      <c r="Y46">
        <f t="shared" si="22"/>
        <v>4.5852431241377584E-2</v>
      </c>
      <c r="Z46">
        <f t="shared" si="6"/>
        <v>4.909083629980461E-2</v>
      </c>
      <c r="AA46">
        <f>x1_2-A46</f>
        <v>-4666.6666669999249</v>
      </c>
      <c r="AB46">
        <f>x2_2-A46</f>
        <v>-1166.6666669999249</v>
      </c>
      <c r="AC46">
        <f t="shared" si="77"/>
        <v>4794.5570995544722</v>
      </c>
      <c r="AD46">
        <f t="shared" si="78"/>
        <v>1603.4684630165675</v>
      </c>
      <c r="AE46">
        <f t="shared" si="33"/>
        <v>2.9101038972588977</v>
      </c>
      <c r="AF46">
        <f t="shared" si="34"/>
        <v>2.3855977785389282</v>
      </c>
      <c r="AG46">
        <f>(AE46-AF46)*SIN(Icap_2)+COS(Icap_2)*LN(AD46/AC46)</f>
        <v>-0.84986519456494536</v>
      </c>
      <c r="AH46">
        <f t="shared" si="2"/>
        <v>7416.6666669999249</v>
      </c>
      <c r="AJ46">
        <f>x1bot2-A46</f>
        <v>-4666.6666669999249</v>
      </c>
      <c r="AK46">
        <f>x2bot2-A46</f>
        <v>-1166.6666669999249</v>
      </c>
      <c r="AL46">
        <f t="shared" si="35"/>
        <v>7099.315303667543</v>
      </c>
      <c r="AM46">
        <f t="shared" si="25"/>
        <v>5475.7292767163635</v>
      </c>
      <c r="AN46">
        <f t="shared" si="26"/>
        <v>2.2880803912876893</v>
      </c>
      <c r="AO46">
        <f t="shared" si="27"/>
        <v>1.7855035899220255</v>
      </c>
      <c r="AP46">
        <f>(AN46-AO46)*SIN(Icap_2)+COS(Icap_2)*LN(AM46/AL46)</f>
        <v>-7.2121295041391115E-2</v>
      </c>
      <c r="AQ46">
        <f t="shared" ref="AQ46:AR46" si="88">AP46</f>
        <v>-7.2121295041391115E-2</v>
      </c>
      <c r="AR46">
        <f t="shared" si="88"/>
        <v>-7.2121295041391115E-2</v>
      </c>
      <c r="AT46">
        <f t="shared" si="29"/>
        <v>-219.29317562185008</v>
      </c>
      <c r="AU46">
        <f t="shared" si="30"/>
        <v>-18.609666475026394</v>
      </c>
      <c r="AV46">
        <f t="shared" si="31"/>
        <v>-200.6835091468237</v>
      </c>
      <c r="AW46">
        <f t="shared" si="32"/>
        <v>7416.6666669999249</v>
      </c>
      <c r="BC46" s="1">
        <v>4167416.6666669999</v>
      </c>
      <c r="BD46" s="2">
        <v>-191.66999645199999</v>
      </c>
    </row>
    <row r="47" spans="1:56" x14ac:dyDescent="0.35">
      <c r="A47">
        <f t="shared" si="17"/>
        <v>7625</v>
      </c>
      <c r="B47" s="27">
        <f t="shared" si="18"/>
        <v>-189.230683075</v>
      </c>
      <c r="C47">
        <f t="shared" si="5"/>
        <v>-190.45625160072433</v>
      </c>
      <c r="D47" s="27">
        <f t="shared" si="19"/>
        <v>1.5020182112461007</v>
      </c>
      <c r="W47">
        <f t="shared" si="20"/>
        <v>2.3120272498584112E-2</v>
      </c>
      <c r="X47">
        <f t="shared" si="21"/>
        <v>3.4531840768838563E-2</v>
      </c>
      <c r="Y47">
        <f t="shared" si="22"/>
        <v>5.0361038466837225E-2</v>
      </c>
      <c r="Z47">
        <f t="shared" si="6"/>
        <v>5.163124063386984E-2</v>
      </c>
      <c r="AA47">
        <f>x1_2-A47</f>
        <v>-4875</v>
      </c>
      <c r="AB47">
        <f>x2_2-A47</f>
        <v>-1375</v>
      </c>
      <c r="AC47">
        <f t="shared" si="77"/>
        <v>4997.5619055695552</v>
      </c>
      <c r="AD47">
        <f t="shared" si="78"/>
        <v>1760.8591652940333</v>
      </c>
      <c r="AE47">
        <f t="shared" si="33"/>
        <v>2.9196681576329579</v>
      </c>
      <c r="AF47">
        <f t="shared" si="34"/>
        <v>2.4668517113662403</v>
      </c>
      <c r="AG47">
        <f>(AE47-AF47)*SIN(Icap_2)+COS(Icap_2)*LN(AD47/AC47)</f>
        <v>-0.82536643526753184</v>
      </c>
      <c r="AH47">
        <f t="shared" si="2"/>
        <v>7625</v>
      </c>
      <c r="AJ47">
        <f>x1bot2-A47</f>
        <v>-4875</v>
      </c>
      <c r="AK47">
        <f>x2bot2-A47</f>
        <v>-1375</v>
      </c>
      <c r="AL47">
        <f t="shared" si="35"/>
        <v>7237.9641474657774</v>
      </c>
      <c r="AM47">
        <f t="shared" si="25"/>
        <v>5523.8686624502579</v>
      </c>
      <c r="AN47">
        <f t="shared" si="26"/>
        <v>2.3097730964299332</v>
      </c>
      <c r="AO47">
        <f t="shared" si="27"/>
        <v>1.8223610637384593</v>
      </c>
      <c r="AP47">
        <f>(AN47-AO47)*SIN(Icap_2)+COS(Icap_2)*LN(AM47/AL47)</f>
        <v>-8.7258015505872588E-2</v>
      </c>
      <c r="AQ47">
        <f t="shared" ref="AQ47" si="89">IF(SIGN(AJ47*AK47)=-1,AP46+(AP48-AP46)*(A47-A46)/(A48-A46),AP47)</f>
        <v>-8.7258015505872588E-2</v>
      </c>
      <c r="AR47">
        <f t="shared" ref="AR47" si="90">IF((AM47/AL47)&gt;0.98,IF((AM47/AL47)&lt;1.01,AQ46+(AQ48-AQ46)*(A47-A46)/(A48-A46),AQ47),AQ47)</f>
        <v>-8.7258015505872588E-2</v>
      </c>
      <c r="AT47">
        <f t="shared" si="29"/>
        <v>-212.9716898621287</v>
      </c>
      <c r="AU47">
        <f t="shared" si="30"/>
        <v>-22.515438261404363</v>
      </c>
      <c r="AV47">
        <f t="shared" si="31"/>
        <v>-190.45625160072433</v>
      </c>
      <c r="AW47">
        <f t="shared" si="32"/>
        <v>7625</v>
      </c>
      <c r="BC47" s="1">
        <v>4167625</v>
      </c>
      <c r="BD47" s="2">
        <v>-189.230683075</v>
      </c>
    </row>
    <row r="48" spans="1:56" x14ac:dyDescent="0.35">
      <c r="A48">
        <f t="shared" si="17"/>
        <v>7833.3333330000751</v>
      </c>
      <c r="B48" s="27">
        <f t="shared" si="18"/>
        <v>-182.03654959299999</v>
      </c>
      <c r="C48">
        <f t="shared" si="5"/>
        <v>-179.69974315254132</v>
      </c>
      <c r="D48" s="27">
        <f t="shared" si="19"/>
        <v>5.460664340169135</v>
      </c>
      <c r="W48">
        <f t="shared" si="20"/>
        <v>4.3227879433425521E-2</v>
      </c>
      <c r="X48">
        <f t="shared" si="21"/>
        <v>5.1923918056280896E-2</v>
      </c>
      <c r="Y48">
        <f t="shared" si="22"/>
        <v>5.167911539062596E-2</v>
      </c>
      <c r="Z48">
        <f t="shared" si="6"/>
        <v>5.1726990147152332E-2</v>
      </c>
      <c r="AA48">
        <f>x1_2-A48</f>
        <v>-5083.3333330000751</v>
      </c>
      <c r="AB48">
        <f>x2_2-A48</f>
        <v>-1583.3333330000751</v>
      </c>
      <c r="AC48">
        <f t="shared" si="77"/>
        <v>5200.9881536482708</v>
      </c>
      <c r="AD48">
        <f t="shared" si="78"/>
        <v>1927.9378733219405</v>
      </c>
      <c r="AE48">
        <f t="shared" si="33"/>
        <v>2.9284849989954989</v>
      </c>
      <c r="AF48">
        <f t="shared" si="34"/>
        <v>2.5344077507885405</v>
      </c>
      <c r="AG48">
        <f>(AE48-AF48)*SIN(Icap_2)+COS(Icap_2)*LN(AD48/AC48)</f>
        <v>-0.79776640557836376</v>
      </c>
      <c r="AH48">
        <f t="shared" si="2"/>
        <v>7833.3333330000751</v>
      </c>
      <c r="AJ48">
        <f>x1bot2-A48</f>
        <v>-5083.3333330000751</v>
      </c>
      <c r="AK48">
        <f>x2bot2-A48</f>
        <v>-1583.3333330000751</v>
      </c>
      <c r="AL48">
        <f t="shared" si="35"/>
        <v>7379.8900922974226</v>
      </c>
      <c r="AM48">
        <f t="shared" si="25"/>
        <v>5579.3767074279122</v>
      </c>
      <c r="AN48">
        <f t="shared" si="26"/>
        <v>2.330640948195259</v>
      </c>
      <c r="AO48">
        <f t="shared" si="27"/>
        <v>1.8585335389416657</v>
      </c>
      <c r="AP48">
        <f>(AN48-AO48)*SIN(Icap_2)+COS(Icap_2)*LN(AM48/AL48)</f>
        <v>-0.10134456415746554</v>
      </c>
      <c r="AQ48">
        <f t="shared" ref="AQ48:AR48" si="91">AP48</f>
        <v>-0.10134456415746554</v>
      </c>
      <c r="AR48">
        <f t="shared" si="91"/>
        <v>-0.10134456415746554</v>
      </c>
      <c r="AT48">
        <f t="shared" si="29"/>
        <v>-205.84997432829823</v>
      </c>
      <c r="AU48">
        <f t="shared" si="30"/>
        <v>-26.150231175756904</v>
      </c>
      <c r="AV48">
        <f t="shared" si="31"/>
        <v>-179.69974315254132</v>
      </c>
      <c r="AW48">
        <f t="shared" si="32"/>
        <v>7833.3333330000751</v>
      </c>
      <c r="BC48" s="1">
        <v>4167833.3333330001</v>
      </c>
      <c r="BD48" s="2">
        <v>-182.03654959299999</v>
      </c>
    </row>
    <row r="49" spans="1:56" x14ac:dyDescent="0.35">
      <c r="A49">
        <f t="shared" si="17"/>
        <v>8041.6666669999249</v>
      </c>
      <c r="B49" s="27">
        <f t="shared" si="18"/>
        <v>-171.21906662999999</v>
      </c>
      <c r="C49">
        <f t="shared" si="5"/>
        <v>-168.92328683740769</v>
      </c>
      <c r="D49" s="27">
        <f t="shared" si="19"/>
        <v>5.2706048560751393</v>
      </c>
      <c r="W49">
        <f t="shared" si="20"/>
        <v>5.7620500883513989E-2</v>
      </c>
      <c r="X49">
        <f t="shared" si="21"/>
        <v>6.331708373808452E-2</v>
      </c>
      <c r="Y49">
        <f t="shared" si="22"/>
        <v>5.1049243607709419E-2</v>
      </c>
      <c r="Z49">
        <f t="shared" si="6"/>
        <v>5.0371497065014065E-2</v>
      </c>
      <c r="AA49">
        <f>x1_2-A49</f>
        <v>-5291.6666669999249</v>
      </c>
      <c r="AB49">
        <f>x2_2-A49</f>
        <v>-1791.6666669999249</v>
      </c>
      <c r="AC49">
        <f t="shared" si="77"/>
        <v>5404.7882580761752</v>
      </c>
      <c r="AD49">
        <f t="shared" si="78"/>
        <v>2102.3961200588769</v>
      </c>
      <c r="AE49">
        <f t="shared" si="33"/>
        <v>2.9366375159564586</v>
      </c>
      <c r="AF49">
        <f t="shared" si="34"/>
        <v>2.590976362019668</v>
      </c>
      <c r="AG49">
        <f>(AE49-AF49)*SIN(Icap_2)+COS(Icap_2)*LN(AD49/AC49)</f>
        <v>-0.76904180983409787</v>
      </c>
      <c r="AH49">
        <f t="shared" si="2"/>
        <v>8041.6666669999249</v>
      </c>
      <c r="AJ49">
        <f>x1bot2-A49</f>
        <v>-5291.6666669999249</v>
      </c>
      <c r="AK49">
        <f>x2bot2-A49</f>
        <v>-1791.6666669999249</v>
      </c>
      <c r="AL49">
        <f t="shared" si="35"/>
        <v>7524.9077146924592</v>
      </c>
      <c r="AM49">
        <f t="shared" si="25"/>
        <v>5642.0359309063797</v>
      </c>
      <c r="AN49">
        <f t="shared" si="26"/>
        <v>2.3507129476322333</v>
      </c>
      <c r="AO49">
        <f t="shared" si="27"/>
        <v>1.8939480947163014</v>
      </c>
      <c r="AP49">
        <f>(AN49-AO49)*SIN(Icap_2)+COS(Icap_2)*LN(AM49/AL49)</f>
        <v>-0.1143838542113364</v>
      </c>
      <c r="AQ49">
        <f t="shared" ref="AQ49" si="92">IF(SIGN(AJ49*AK49)=-1,AP48+(AP50-AP48)*(A49-A48)/(A50-A48),AP49)</f>
        <v>-0.1143838542113364</v>
      </c>
      <c r="AR49">
        <f t="shared" ref="AR49" si="93">IF((AM49/AL49)&gt;0.98,IF((AM49/AL49)&lt;1.01,AQ48+(AQ50-AQ48)*(A49-A48)/(A50-A48),AQ49),AQ49)</f>
        <v>-0.1143838542113364</v>
      </c>
      <c r="AT49">
        <f t="shared" si="29"/>
        <v>-198.4380837608318</v>
      </c>
      <c r="AU49">
        <f t="shared" si="30"/>
        <v>-29.514796923424118</v>
      </c>
      <c r="AV49">
        <f t="shared" si="31"/>
        <v>-168.92328683740769</v>
      </c>
      <c r="AW49">
        <f t="shared" si="32"/>
        <v>8041.6666669999249</v>
      </c>
      <c r="BC49" s="1">
        <v>4168041.6666669999</v>
      </c>
      <c r="BD49" s="2">
        <v>-171.21906662999999</v>
      </c>
    </row>
    <row r="50" spans="1:56" x14ac:dyDescent="0.35">
      <c r="A50">
        <f t="shared" si="17"/>
        <v>8250</v>
      </c>
      <c r="B50" s="27">
        <f t="shared" si="18"/>
        <v>-158.02800753899999</v>
      </c>
      <c r="C50">
        <f t="shared" si="5"/>
        <v>-158.42922496564981</v>
      </c>
      <c r="D50" s="27">
        <f t="shared" si="19"/>
        <v>0.16097542344750534</v>
      </c>
      <c r="W50">
        <f t="shared" si="20"/>
        <v>6.4360328351753274E-2</v>
      </c>
      <c r="X50">
        <f t="shared" si="21"/>
        <v>6.5403572965422041E-2</v>
      </c>
      <c r="Y50">
        <f t="shared" si="22"/>
        <v>4.928531830436577E-2</v>
      </c>
      <c r="Z50">
        <f t="shared" si="6"/>
        <v>4.8199139543717483E-2</v>
      </c>
      <c r="AA50">
        <f>x1_2-A50</f>
        <v>-5500</v>
      </c>
      <c r="AB50">
        <f>x2_2-A50</f>
        <v>-2000</v>
      </c>
      <c r="AC50">
        <f t="shared" si="77"/>
        <v>5608.9214649520636</v>
      </c>
      <c r="AD50">
        <f t="shared" si="78"/>
        <v>2282.5424421026655</v>
      </c>
      <c r="AE50">
        <f t="shared" si="33"/>
        <v>2.9441970937399122</v>
      </c>
      <c r="AF50">
        <f t="shared" si="34"/>
        <v>2.6387494426619322</v>
      </c>
      <c r="AG50">
        <f>(AE50-AF50)*SIN(Icap_2)+COS(Icap_2)*LN(AD50/AC50)</f>
        <v>-0.74037880530092415</v>
      </c>
      <c r="AH50">
        <f t="shared" si="2"/>
        <v>8250</v>
      </c>
      <c r="AJ50">
        <f>x1bot2-A50</f>
        <v>-5500</v>
      </c>
      <c r="AK50">
        <f>x2bot2-A50</f>
        <v>-2000</v>
      </c>
      <c r="AL50">
        <f t="shared" si="35"/>
        <v>7672.8417160788613</v>
      </c>
      <c r="AM50">
        <f t="shared" si="25"/>
        <v>5711.6109811505894</v>
      </c>
      <c r="AN50">
        <f t="shared" si="26"/>
        <v>2.3700184943143507</v>
      </c>
      <c r="AO50">
        <f t="shared" si="27"/>
        <v>1.9285424072600672</v>
      </c>
      <c r="AP50">
        <f>(AN50-AO50)*SIN(Icap_2)+COS(Icap_2)*LN(AM50/AL50)</f>
        <v>-0.1263903229033452</v>
      </c>
      <c r="AQ50">
        <f t="shared" ref="AQ50:AR50" si="94">AP50</f>
        <v>-0.1263903229033452</v>
      </c>
      <c r="AR50">
        <f t="shared" si="94"/>
        <v>-0.1263903229033452</v>
      </c>
      <c r="AT50">
        <f t="shared" si="29"/>
        <v>-191.04208575180542</v>
      </c>
      <c r="AU50">
        <f t="shared" si="30"/>
        <v>-32.612860786155615</v>
      </c>
      <c r="AV50">
        <f t="shared" si="31"/>
        <v>-158.42922496564981</v>
      </c>
      <c r="AW50">
        <f t="shared" si="32"/>
        <v>8250</v>
      </c>
      <c r="BC50" s="1">
        <v>4168250</v>
      </c>
      <c r="BD50" s="2">
        <v>-158.02800753899999</v>
      </c>
    </row>
    <row r="51" spans="1:56" x14ac:dyDescent="0.35">
      <c r="A51">
        <f t="shared" si="17"/>
        <v>8458.3333330000751</v>
      </c>
      <c r="B51" s="27">
        <f t="shared" si="18"/>
        <v>-144.40226319300001</v>
      </c>
      <c r="C51">
        <f t="shared" si="5"/>
        <v>-148.38773757677143</v>
      </c>
      <c r="D51" s="27">
        <f t="shared" si="19"/>
        <v>15.884006063698166</v>
      </c>
      <c r="W51">
        <f t="shared" si="20"/>
        <v>6.307799657994892E-2</v>
      </c>
      <c r="X51">
        <f t="shared" si="21"/>
        <v>6.0752420205636065E-2</v>
      </c>
      <c r="Y51">
        <f t="shared" si="22"/>
        <v>4.6902671517311402E-2</v>
      </c>
      <c r="Z51">
        <f t="shared" si="6"/>
        <v>4.5606203497126969E-2</v>
      </c>
      <c r="AA51">
        <f>x1_2-A51</f>
        <v>-5708.3333330000751</v>
      </c>
      <c r="AB51">
        <f>x2_2-A51</f>
        <v>-2208.3333330000751</v>
      </c>
      <c r="AC51">
        <f t="shared" si="77"/>
        <v>5813.3526850381049</v>
      </c>
      <c r="AD51">
        <f t="shared" si="78"/>
        <v>2467.1311496633534</v>
      </c>
      <c r="AE51">
        <f t="shared" si="33"/>
        <v>2.9512253727168165</v>
      </c>
      <c r="AF51">
        <f t="shared" si="34"/>
        <v>2.6794556173979291</v>
      </c>
      <c r="AG51">
        <f>(AE51-AF51)*SIN(Icap_2)+COS(Icap_2)*LN(AD51/AC51)</f>
        <v>-0.71246118742827447</v>
      </c>
      <c r="AH51">
        <f t="shared" si="2"/>
        <v>8458.3333330000751</v>
      </c>
      <c r="AJ51">
        <f>x1bot2-A51</f>
        <v>-5708.3333330000751</v>
      </c>
      <c r="AK51">
        <f>x2bot2-A51</f>
        <v>-2208.3333330000751</v>
      </c>
      <c r="AL51">
        <f t="shared" si="35"/>
        <v>7823.5266626144858</v>
      </c>
      <c r="AM51">
        <f t="shared" si="25"/>
        <v>5787.8524609425922</v>
      </c>
      <c r="AN51">
        <f t="shared" si="26"/>
        <v>2.3885870743944273</v>
      </c>
      <c r="AO51">
        <f t="shared" si="27"/>
        <v>1.9622648315779703</v>
      </c>
      <c r="AP51">
        <f>(AN51-AO51)*SIN(Icap_2)+COS(Icap_2)*LN(AM51/AL51)</f>
        <v>-0.13738823721390628</v>
      </c>
      <c r="AQ51">
        <f t="shared" ref="AQ51" si="95">IF(SIGN(AJ51*AK51)=-1,AP50+(AP52-AP50)*(A51-A50)/(A52-A50),AP51)</f>
        <v>-0.13738823721390628</v>
      </c>
      <c r="AR51">
        <f t="shared" ref="AR51" si="96">IF((AM51/AL51)&gt;0.98,IF((AM51/AL51)&lt;1.01,AQ50+(AQ52-AQ50)*(A51-A50)/(A52-A50),AQ51),AQ51)</f>
        <v>-0.13738823721390628</v>
      </c>
      <c r="AT51">
        <f t="shared" si="29"/>
        <v>-183.83842201990657</v>
      </c>
      <c r="AU51">
        <f t="shared" si="30"/>
        <v>-35.45068444313516</v>
      </c>
      <c r="AV51">
        <f t="shared" si="31"/>
        <v>-148.38773757677143</v>
      </c>
      <c r="AW51">
        <f t="shared" si="32"/>
        <v>8458.3333330000751</v>
      </c>
      <c r="BC51" s="1">
        <v>4168458.3333330001</v>
      </c>
      <c r="BD51" s="2">
        <v>-144.40226319300001</v>
      </c>
    </row>
    <row r="52" spans="1:56" x14ac:dyDescent="0.35">
      <c r="A52">
        <f t="shared" si="17"/>
        <v>8666.6666669999249</v>
      </c>
      <c r="B52" s="27">
        <f t="shared" si="18"/>
        <v>-131.745508943</v>
      </c>
      <c r="C52">
        <f t="shared" si="5"/>
        <v>-138.88644515113936</v>
      </c>
      <c r="D52" s="27">
        <f t="shared" si="19"/>
        <v>50.99296992871561</v>
      </c>
      <c r="W52">
        <f t="shared" si="20"/>
        <v>5.7489823370018532E-2</v>
      </c>
      <c r="X52">
        <f t="shared" si="21"/>
        <v>5.4227226518744065E-2</v>
      </c>
      <c r="Y52">
        <f t="shared" si="22"/>
        <v>4.4221539578989347E-2</v>
      </c>
      <c r="Z52">
        <f t="shared" si="6"/>
        <v>4.2836875654206831E-2</v>
      </c>
      <c r="AA52">
        <f>x1_2-A52</f>
        <v>-5916.6666669999249</v>
      </c>
      <c r="AB52">
        <f>x2_2-A52</f>
        <v>-2416.6666669999249</v>
      </c>
      <c r="AC52">
        <f t="shared" si="77"/>
        <v>6018.0515491634005</v>
      </c>
      <c r="AD52">
        <f t="shared" si="78"/>
        <v>2655.2359178401693</v>
      </c>
      <c r="AE52">
        <f t="shared" si="33"/>
        <v>2.957775835446157</v>
      </c>
      <c r="AF52">
        <f t="shared" si="34"/>
        <v>2.7144456800421612</v>
      </c>
      <c r="AG52">
        <f>(AE52-AF52)*SIN(Icap_2)+COS(Icap_2)*LN(AD52/AC52)</f>
        <v>-0.68566091166047904</v>
      </c>
      <c r="AH52">
        <f t="shared" si="2"/>
        <v>8666.6666669999249</v>
      </c>
      <c r="AJ52">
        <f>x1bot2-A52</f>
        <v>-5916.6666669999249</v>
      </c>
      <c r="AK52">
        <f>x2bot2-A52</f>
        <v>-2416.6666669999249</v>
      </c>
      <c r="AL52">
        <f t="shared" si="35"/>
        <v>7976.806657327731</v>
      </c>
      <c r="AM52">
        <f t="shared" si="25"/>
        <v>5870.5006412901894</v>
      </c>
      <c r="AN52">
        <f t="shared" si="26"/>
        <v>2.4064480017667051</v>
      </c>
      <c r="AO52">
        <f t="shared" si="27"/>
        <v>1.9950742002372255</v>
      </c>
      <c r="AP52">
        <f>(AN52-AO52)*SIN(Icap_2)+COS(Icap_2)*LN(AM52/AL52)</f>
        <v>-0.14740998161628016</v>
      </c>
      <c r="AQ52">
        <f t="shared" ref="AQ52:AR52" si="97">AP52</f>
        <v>-0.14740998161628016</v>
      </c>
      <c r="AR52">
        <f t="shared" si="97"/>
        <v>-0.14740998161628016</v>
      </c>
      <c r="AT52">
        <f t="shared" si="29"/>
        <v>-176.9230693048566</v>
      </c>
      <c r="AU52">
        <f t="shared" si="30"/>
        <v>-38.036624153717256</v>
      </c>
      <c r="AV52">
        <f t="shared" si="31"/>
        <v>-138.88644515113936</v>
      </c>
      <c r="AW52">
        <f t="shared" si="32"/>
        <v>8666.6666669999249</v>
      </c>
      <c r="BC52" s="1">
        <v>4168666.6666669999</v>
      </c>
      <c r="BD52" s="2">
        <v>-131.745508943</v>
      </c>
    </row>
    <row r="53" spans="1:56" x14ac:dyDescent="0.35">
      <c r="A53">
        <f t="shared" si="17"/>
        <v>8875</v>
      </c>
      <c r="B53" s="27">
        <f t="shared" si="18"/>
        <v>-120.448170103</v>
      </c>
      <c r="C53">
        <f t="shared" si="5"/>
        <v>-129.96209607078868</v>
      </c>
      <c r="D53" s="27">
        <f t="shared" si="19"/>
        <v>90.514787320563769</v>
      </c>
      <c r="W53">
        <f t="shared" si="20"/>
        <v>5.1116245579367586E-2</v>
      </c>
      <c r="X53">
        <f t="shared" si="21"/>
        <v>4.8005264639991115E-2</v>
      </c>
      <c r="Y53">
        <f t="shared" si="22"/>
        <v>4.1438280681578725E-2</v>
      </c>
      <c r="Z53">
        <f t="shared" si="6"/>
        <v>4.0039685708950626E-2</v>
      </c>
      <c r="AA53">
        <f>x1_2-A53</f>
        <v>-6125</v>
      </c>
      <c r="AB53">
        <f>x2_2-A53</f>
        <v>-2625</v>
      </c>
      <c r="AC53">
        <f t="shared" si="77"/>
        <v>6222.9916438960454</v>
      </c>
      <c r="AD53">
        <f t="shared" si="78"/>
        <v>2846.159693341187</v>
      </c>
      <c r="AE53">
        <f t="shared" si="33"/>
        <v>2.9638950972769456</v>
      </c>
      <c r="AF53">
        <f t="shared" si="34"/>
        <v>2.7447745096392397</v>
      </c>
      <c r="AG53">
        <f>(AE53-AF53)*SIN(Icap_2)+COS(Icap_2)*LN(AD53/AC53)</f>
        <v>-0.66015923257019071</v>
      </c>
      <c r="AH53">
        <f t="shared" si="2"/>
        <v>8875</v>
      </c>
      <c r="AJ53">
        <f>x1bot2-A53</f>
        <v>-6125</v>
      </c>
      <c r="AK53">
        <f>x2bot2-A53</f>
        <v>-2625</v>
      </c>
      <c r="AL53">
        <f t="shared" si="35"/>
        <v>8132.5349676469268</v>
      </c>
      <c r="AM53">
        <f t="shared" si="25"/>
        <v>5959.2889676537752</v>
      </c>
      <c r="AN53">
        <f t="shared" si="26"/>
        <v>2.423630207249647</v>
      </c>
      <c r="AO53">
        <f t="shared" si="27"/>
        <v>2.026939386248424</v>
      </c>
      <c r="AP53">
        <f>(AN53-AO53)*SIN(Icap_2)+COS(Icap_2)*LN(AM53/AL53)</f>
        <v>-0.1564943932514799</v>
      </c>
      <c r="AQ53">
        <f t="shared" ref="AQ53" si="98">IF(SIGN(AJ53*AK53)=-1,AP52+(AP54-AP52)*(A53-A52)/(A54-A52),AP53)</f>
        <v>-0.1564943932514799</v>
      </c>
      <c r="AR53">
        <f t="shared" ref="AR53" si="99">IF((AM53/AL53)&gt;0.98,IF((AM53/AL53)&lt;1.01,AQ52+(AQ54-AQ52)*(A53-A52)/(A54-A52),AQ53),AQ53)</f>
        <v>-0.1564943932514799</v>
      </c>
      <c r="AT53">
        <f t="shared" si="29"/>
        <v>-170.34279724857896</v>
      </c>
      <c r="AU53">
        <f t="shared" si="30"/>
        <v>-40.380701177790272</v>
      </c>
      <c r="AV53">
        <f t="shared" si="31"/>
        <v>-129.96209607078868</v>
      </c>
      <c r="AW53">
        <f t="shared" si="32"/>
        <v>8875</v>
      </c>
      <c r="BC53" s="1">
        <v>4168875</v>
      </c>
      <c r="BD53" s="2">
        <v>-120.448170103</v>
      </c>
    </row>
    <row r="54" spans="1:56" x14ac:dyDescent="0.35">
      <c r="A54">
        <f t="shared" si="17"/>
        <v>9083.3333330000751</v>
      </c>
      <c r="B54" s="27">
        <f t="shared" si="18"/>
        <v>-110.447073319</v>
      </c>
      <c r="C54">
        <f t="shared" si="5"/>
        <v>-121.62049489476752</v>
      </c>
      <c r="D54" s="27">
        <f t="shared" si="19"/>
        <v>124.84534970982713</v>
      </c>
      <c r="W54">
        <f t="shared" si="20"/>
        <v>4.5221713399030757E-2</v>
      </c>
      <c r="X54">
        <f t="shared" si="21"/>
        <v>4.2438162171428435E-2</v>
      </c>
      <c r="Y54">
        <f t="shared" si="22"/>
        <v>3.86714897163975E-2</v>
      </c>
      <c r="Z54">
        <f t="shared" si="6"/>
        <v>3.7303293730410234E-2</v>
      </c>
      <c r="AA54">
        <f>x1_2-A54</f>
        <v>-6333.3333330000751</v>
      </c>
      <c r="AB54">
        <f>x2_2-A54</f>
        <v>-2833.3333330000751</v>
      </c>
      <c r="AC54">
        <f t="shared" si="77"/>
        <v>6428.1498976680559</v>
      </c>
      <c r="AD54">
        <f t="shared" si="78"/>
        <v>3039.3712797039643</v>
      </c>
      <c r="AE54">
        <f t="shared" si="33"/>
        <v>2.9696239625549956</v>
      </c>
      <c r="AF54">
        <f t="shared" si="34"/>
        <v>2.7712692238473351</v>
      </c>
      <c r="AG54">
        <f>(AE54-AF54)*SIN(Icap_2)+COS(Icap_2)*LN(AD54/AC54)</f>
        <v>-0.63602236932589695</v>
      </c>
      <c r="AH54">
        <f t="shared" si="2"/>
        <v>9083.3333330000751</v>
      </c>
      <c r="AJ54">
        <f>x1bot2-A54</f>
        <v>-6333.3333330000751</v>
      </c>
      <c r="AK54">
        <f>x2bot2-A54</f>
        <v>-2833.3333330000751</v>
      </c>
      <c r="AL54">
        <f t="shared" si="35"/>
        <v>8290.5736295439674</v>
      </c>
      <c r="AM54">
        <f t="shared" si="25"/>
        <v>6053.9472888264654</v>
      </c>
      <c r="AN54">
        <f t="shared" si="26"/>
        <v>2.4401620705859144</v>
      </c>
      <c r="AO54">
        <f t="shared" si="27"/>
        <v>2.0578386814991489</v>
      </c>
      <c r="AP54">
        <f>(AN54-AO54)*SIN(Icap_2)+COS(Icap_2)*LN(AM54/AL54)</f>
        <v>-0.16468519586518401</v>
      </c>
      <c r="AQ54">
        <f t="shared" ref="AQ54:AR54" si="100">AP54</f>
        <v>-0.16468519586518401</v>
      </c>
      <c r="AR54">
        <f t="shared" si="100"/>
        <v>-0.16468519586518401</v>
      </c>
      <c r="AT54">
        <f t="shared" si="29"/>
        <v>-164.11469257475355</v>
      </c>
      <c r="AU54">
        <f t="shared" si="30"/>
        <v>-42.49419767998603</v>
      </c>
      <c r="AV54">
        <f t="shared" si="31"/>
        <v>-121.62049489476752</v>
      </c>
      <c r="AW54">
        <f t="shared" si="32"/>
        <v>9083.3333330000751</v>
      </c>
      <c r="BC54" s="1">
        <v>4169083.3333330001</v>
      </c>
      <c r="BD54" s="2">
        <v>-110.447073319</v>
      </c>
    </row>
    <row r="55" spans="1:56" x14ac:dyDescent="0.35">
      <c r="A55">
        <f t="shared" si="17"/>
        <v>9291.6666669999249</v>
      </c>
      <c r="B55" s="27">
        <f t="shared" si="18"/>
        <v>-101.605789505</v>
      </c>
      <c r="C55">
        <f t="shared" si="5"/>
        <v>-113.84897534273546</v>
      </c>
      <c r="D55" s="27">
        <f t="shared" si="19"/>
        <v>149.89559945732597</v>
      </c>
      <c r="W55">
        <f t="shared" si="20"/>
        <v>4.0120360412470919E-2</v>
      </c>
      <c r="X55">
        <f t="shared" si="21"/>
        <v>3.7802558642390467E-2</v>
      </c>
      <c r="Y55">
        <f t="shared" si="22"/>
        <v>3.5991089213333924E-2</v>
      </c>
      <c r="Z55">
        <f t="shared" si="6"/>
        <v>3.4678884689960457E-2</v>
      </c>
      <c r="AA55">
        <f>x1_2-A55</f>
        <v>-6541.6666669999249</v>
      </c>
      <c r="AB55">
        <f>x2_2-A55</f>
        <v>-3041.6666669999249</v>
      </c>
      <c r="AC55">
        <f t="shared" si="77"/>
        <v>6633.5060701063585</v>
      </c>
      <c r="AD55">
        <f t="shared" si="78"/>
        <v>3234.4607144218699</v>
      </c>
      <c r="AE55">
        <f t="shared" si="33"/>
        <v>2.9749982935888384</v>
      </c>
      <c r="AF55">
        <f t="shared" si="34"/>
        <v>2.7945825991342175</v>
      </c>
      <c r="AG55">
        <f>(AE55-AF55)*SIN(Icap_2)+COS(Icap_2)*LN(AD55/AC55)</f>
        <v>-0.61324841310742173</v>
      </c>
      <c r="AH55">
        <f t="shared" si="2"/>
        <v>9291.6666669999249</v>
      </c>
      <c r="AJ55">
        <f>x1bot2-A55</f>
        <v>-6541.6666669999249</v>
      </c>
      <c r="AK55">
        <f>x2bot2-A55</f>
        <v>-3041.6666669999249</v>
      </c>
      <c r="AL55">
        <f t="shared" si="35"/>
        <v>8450.7930268193122</v>
      </c>
      <c r="AM55">
        <f t="shared" si="25"/>
        <v>6154.2047506675008</v>
      </c>
      <c r="AN55">
        <f t="shared" si="26"/>
        <v>2.4560712881297362</v>
      </c>
      <c r="AO55">
        <f t="shared" si="27"/>
        <v>2.0877590384445703</v>
      </c>
      <c r="AP55">
        <f>(AN55-AO55)*SIN(Icap_2)+COS(Icap_2)*LN(AM55/AL55)</f>
        <v>-0.17202956848856127</v>
      </c>
      <c r="AQ55">
        <f t="shared" ref="AQ55" si="101">IF(SIGN(AJ55*AK55)=-1,AP54+(AP56-AP54)*(A55-A54)/(A56-A54),AP55)</f>
        <v>-0.17202956848856127</v>
      </c>
      <c r="AR55">
        <f t="shared" ref="AR55" si="102">IF((AM55/AL55)&gt;0.98,IF((AM55/AL55)&lt;1.01,AQ54+(AQ56-AQ54)*(A55-A54)/(A56-A54),AQ55),AQ55)</f>
        <v>-0.17202956848856127</v>
      </c>
      <c r="AT55">
        <f t="shared" si="29"/>
        <v>-158.23826274498626</v>
      </c>
      <c r="AU55">
        <f t="shared" si="30"/>
        <v>-44.389287402250794</v>
      </c>
      <c r="AV55">
        <f t="shared" si="31"/>
        <v>-113.84897534273546</v>
      </c>
      <c r="AW55">
        <f t="shared" si="32"/>
        <v>9291.6666669999249</v>
      </c>
      <c r="BC55" s="1">
        <v>4169291.6666669999</v>
      </c>
      <c r="BD55" s="2">
        <v>-101.605789505</v>
      </c>
    </row>
    <row r="56" spans="1:56" x14ac:dyDescent="0.35">
      <c r="A56">
        <f t="shared" si="17"/>
        <v>9500</v>
      </c>
      <c r="B56" s="27">
        <f t="shared" si="18"/>
        <v>-93.730256467100006</v>
      </c>
      <c r="C56">
        <f t="shared" si="5"/>
        <v>-106.62420771055072</v>
      </c>
      <c r="D56" s="27">
        <f t="shared" si="19"/>
        <v>166.25397866848425</v>
      </c>
      <c r="W56">
        <f t="shared" si="20"/>
        <v>3.5492580456375364E-2</v>
      </c>
      <c r="X56">
        <f t="shared" si="21"/>
        <v>3.318260227036026E-2</v>
      </c>
      <c r="Y56">
        <f t="shared" si="22"/>
        <v>3.3436518513966063E-2</v>
      </c>
      <c r="Z56">
        <f t="shared" si="6"/>
        <v>3.2194152337971668E-2</v>
      </c>
      <c r="AA56">
        <f>x1_2-A56</f>
        <v>-6750</v>
      </c>
      <c r="AB56">
        <f>x2_2-A56</f>
        <v>-3250</v>
      </c>
      <c r="AC56">
        <f t="shared" si="77"/>
        <v>6839.0423306191051</v>
      </c>
      <c r="AD56">
        <f t="shared" si="78"/>
        <v>3431.1076928595521</v>
      </c>
      <c r="AE56">
        <f t="shared" si="33"/>
        <v>2.9800497297791684</v>
      </c>
      <c r="AF56">
        <f t="shared" si="34"/>
        <v>2.8152338368830305</v>
      </c>
      <c r="AG56">
        <f>(AE56-AF56)*SIN(Icap_2)+COS(Icap_2)*LN(AD56/AC56)</f>
        <v>-0.59179631191459281</v>
      </c>
      <c r="AH56">
        <f t="shared" si="2"/>
        <v>9500</v>
      </c>
      <c r="AJ56">
        <f>x1bot2-A56</f>
        <v>-6750</v>
      </c>
      <c r="AK56">
        <f>x2bot2-A56</f>
        <v>-3250</v>
      </c>
      <c r="AL56">
        <f t="shared" si="35"/>
        <v>8613.07146144742</v>
      </c>
      <c r="AM56">
        <f t="shared" si="25"/>
        <v>6259.7923288236971</v>
      </c>
      <c r="AN56">
        <f t="shared" si="26"/>
        <v>2.4713847718850288</v>
      </c>
      <c r="AO56">
        <f t="shared" si="27"/>
        <v>2.1166952242821857</v>
      </c>
      <c r="AP56">
        <f>(AN56-AO56)*SIN(Icap_2)+COS(Icap_2)*LN(AM56/AL56)</f>
        <v>-0.17857687280391465</v>
      </c>
      <c r="AQ56">
        <f t="shared" ref="AQ56:AR56" si="103">AP56</f>
        <v>-0.17857687280391465</v>
      </c>
      <c r="AR56">
        <f t="shared" si="103"/>
        <v>-0.17857687280391465</v>
      </c>
      <c r="AT56">
        <f t="shared" si="29"/>
        <v>-152.70291499287023</v>
      </c>
      <c r="AU56">
        <f t="shared" si="30"/>
        <v>-46.078707282319513</v>
      </c>
      <c r="AV56">
        <f t="shared" si="31"/>
        <v>-106.62420771055072</v>
      </c>
      <c r="AW56">
        <f t="shared" si="32"/>
        <v>9500</v>
      </c>
      <c r="BC56" s="1">
        <v>4169500</v>
      </c>
      <c r="BD56" s="2">
        <v>-93.730256467100006</v>
      </c>
    </row>
    <row r="57" spans="1:56" x14ac:dyDescent="0.35">
      <c r="A57">
        <f t="shared" si="17"/>
        <v>9708.3333330000751</v>
      </c>
      <c r="B57" s="27">
        <f t="shared" si="18"/>
        <v>-86.817214338499994</v>
      </c>
      <c r="C57">
        <f t="shared" si="5"/>
        <v>-99.917092650868923</v>
      </c>
      <c r="D57" s="27">
        <f t="shared" si="19"/>
        <v>171.60681179887382</v>
      </c>
      <c r="W57">
        <f t="shared" si="20"/>
        <v>3.1622030307268081E-2</v>
      </c>
      <c r="X57">
        <f t="shared" si="21"/>
        <v>3.0061458351664957E-2</v>
      </c>
      <c r="Y57">
        <f t="shared" si="22"/>
        <v>3.1028107925159507E-2</v>
      </c>
      <c r="Z57">
        <f t="shared" si="6"/>
        <v>2.9862063517943096E-2</v>
      </c>
      <c r="AA57">
        <f>x1_2-A57</f>
        <v>-6958.3333330000751</v>
      </c>
      <c r="AB57">
        <f>x2_2-A57</f>
        <v>-3458.3333330000751</v>
      </c>
      <c r="AC57">
        <f t="shared" si="77"/>
        <v>7044.7429174626332</v>
      </c>
      <c r="AD57">
        <f t="shared" si="78"/>
        <v>3629.059029850494</v>
      </c>
      <c r="AE57">
        <f t="shared" si="33"/>
        <v>2.984806286103745</v>
      </c>
      <c r="AF57">
        <f t="shared" si="34"/>
        <v>2.8336393354381921</v>
      </c>
      <c r="AG57">
        <f>(AE57-AF57)*SIN(Icap_2)+COS(Icap_2)*LN(AD57/AC57)</f>
        <v>-0.57160373410865539</v>
      </c>
      <c r="AH57">
        <f t="shared" si="2"/>
        <v>9708.3333330000751</v>
      </c>
      <c r="AJ57">
        <f>x1bot2-A57</f>
        <v>-6958.3333330000751</v>
      </c>
      <c r="AK57">
        <f>x2bot2-A57</f>
        <v>-3458.3333330000751</v>
      </c>
      <c r="AL57">
        <f t="shared" si="35"/>
        <v>8777.2947297638311</v>
      </c>
      <c r="AM57">
        <f t="shared" si="25"/>
        <v>6370.4449956136823</v>
      </c>
      <c r="AN57">
        <f t="shared" si="26"/>
        <v>2.4861285758014393</v>
      </c>
      <c r="AO57">
        <f t="shared" si="27"/>
        <v>2.1446489313605239</v>
      </c>
      <c r="AP57">
        <f>(AN57-AO57)*SIN(Icap_2)+COS(Icap_2)*LN(AM57/AL57)</f>
        <v>-0.18437755096229086</v>
      </c>
      <c r="AQ57">
        <f t="shared" ref="AQ57" si="104">IF(SIGN(AJ57*AK57)=-1,AP56+(AP58-AP56)*(A57-A56)/(A58-A56),AP57)</f>
        <v>-0.18437755096229086</v>
      </c>
      <c r="AR57">
        <f t="shared" ref="AR57" si="105">IF((AM57/AL57)&gt;0.98,IF((AM57/AL57)&lt;1.01,AQ56+(AQ58-AQ56)*(A57-A56)/(A58-A56),AQ57),AQ57)</f>
        <v>-0.18437755096229086</v>
      </c>
      <c r="AT57">
        <f t="shared" si="29"/>
        <v>-147.4925657052728</v>
      </c>
      <c r="AU57">
        <f t="shared" si="30"/>
        <v>-47.575473054403872</v>
      </c>
      <c r="AV57">
        <f t="shared" si="31"/>
        <v>-99.917092650868923</v>
      </c>
      <c r="AW57">
        <f t="shared" si="32"/>
        <v>9708.3333330000751</v>
      </c>
      <c r="BC57" s="1">
        <v>4169708.3333330001</v>
      </c>
      <c r="BD57" s="2">
        <v>-86.817214338499994</v>
      </c>
    </row>
    <row r="58" spans="1:56" x14ac:dyDescent="0.35">
      <c r="A58">
        <f t="shared" si="17"/>
        <v>9916.6666669999249</v>
      </c>
      <c r="B58" s="27">
        <f t="shared" si="18"/>
        <v>-80.554410495200003</v>
      </c>
      <c r="C58">
        <f t="shared" si="5"/>
        <v>-93.695829398060553</v>
      </c>
      <c r="D58" s="27">
        <f t="shared" si="19"/>
        <v>172.69689078046059</v>
      </c>
      <c r="W58">
        <f t="shared" si="20"/>
        <v>2.8472852660186839E-2</v>
      </c>
      <c r="X58">
        <f t="shared" si="21"/>
        <v>2.6884246961085129E-2</v>
      </c>
      <c r="Y58">
        <f t="shared" si="22"/>
        <v>2.8774225511381143E-2</v>
      </c>
      <c r="Z58">
        <f t="shared" si="6"/>
        <v>2.7686387499598744E-2</v>
      </c>
      <c r="AA58">
        <f>x1_2-A58</f>
        <v>-7166.6666669999249</v>
      </c>
      <c r="AB58">
        <f>x2_2-A58</f>
        <v>-3666.6666669999249</v>
      </c>
      <c r="AC58">
        <f t="shared" si="77"/>
        <v>7250.5938457403481</v>
      </c>
      <c r="AD58">
        <f t="shared" si="78"/>
        <v>3828.1123869197386</v>
      </c>
      <c r="AE58">
        <f t="shared" si="33"/>
        <v>2.9892928533242822</v>
      </c>
      <c r="AF58">
        <f t="shared" si="34"/>
        <v>2.850135859136941</v>
      </c>
      <c r="AG58">
        <f>(AE58-AF58)*SIN(Icap_2)+COS(Icap_2)*LN(AD58/AC58)</f>
        <v>-0.55259802861034157</v>
      </c>
      <c r="AH58">
        <f t="shared" si="2"/>
        <v>9916.6666669999249</v>
      </c>
      <c r="AJ58">
        <f>x1bot2-A58</f>
        <v>-7166.6666669999249</v>
      </c>
      <c r="AK58">
        <f>x2bot2-A58</f>
        <v>-3666.6666669999249</v>
      </c>
      <c r="AL58">
        <f t="shared" si="35"/>
        <v>8943.3556965988901</v>
      </c>
      <c r="AM58">
        <f t="shared" si="25"/>
        <v>6485.9035181606223</v>
      </c>
      <c r="AN58">
        <f t="shared" si="26"/>
        <v>2.500327843737149</v>
      </c>
      <c r="AO58">
        <f t="shared" si="27"/>
        <v>2.1716278772828472</v>
      </c>
      <c r="AP58">
        <f>(AN58-AO58)*SIN(Icap_2)+COS(Icap_2)*LN(AM58/AL58)</f>
        <v>-0.18948219495294177</v>
      </c>
      <c r="AQ58">
        <f t="shared" ref="AQ58:AR58" si="106">AP58</f>
        <v>-0.18948219495294177</v>
      </c>
      <c r="AR58">
        <f t="shared" si="106"/>
        <v>-0.18948219495294177</v>
      </c>
      <c r="AT58">
        <f t="shared" si="29"/>
        <v>-142.58846851396183</v>
      </c>
      <c r="AU58">
        <f t="shared" si="30"/>
        <v>-48.892639115901275</v>
      </c>
      <c r="AV58">
        <f t="shared" si="31"/>
        <v>-93.695829398060553</v>
      </c>
      <c r="AW58">
        <f t="shared" si="32"/>
        <v>9916.6666669999249</v>
      </c>
      <c r="BC58" s="1">
        <v>4169916.6666669999</v>
      </c>
      <c r="BD58" s="2">
        <v>-80.554410495200003</v>
      </c>
    </row>
    <row r="59" spans="1:56" x14ac:dyDescent="0.35">
      <c r="A59">
        <f t="shared" si="17"/>
        <v>10125</v>
      </c>
      <c r="B59" s="27">
        <f t="shared" si="18"/>
        <v>-74.953525720599998</v>
      </c>
      <c r="C59">
        <f t="shared" si="5"/>
        <v>-87.927832011537532</v>
      </c>
      <c r="D59" s="27">
        <f t="shared" si="19"/>
        <v>168.33262373106126</v>
      </c>
      <c r="W59">
        <f t="shared" si="20"/>
        <v>2.5283428333084394E-2</v>
      </c>
      <c r="X59">
        <f t="shared" si="21"/>
        <v>2.3682609705083658E-2</v>
      </c>
      <c r="Y59">
        <f t="shared" si="22"/>
        <v>2.6675799312286159E-2</v>
      </c>
      <c r="Z59">
        <f t="shared" si="6"/>
        <v>2.5665211124973573E-2</v>
      </c>
      <c r="AA59">
        <f>x1_2-A59</f>
        <v>-7375</v>
      </c>
      <c r="AB59">
        <f>x2_2-A59</f>
        <v>-3875</v>
      </c>
      <c r="AC59">
        <f t="shared" si="77"/>
        <v>7456.5826623192479</v>
      </c>
      <c r="AD59">
        <f t="shared" si="78"/>
        <v>4028.1043928875529</v>
      </c>
      <c r="AE59">
        <f t="shared" si="33"/>
        <v>2.993531618257292</v>
      </c>
      <c r="AF59">
        <f t="shared" si="34"/>
        <v>2.864998022770461</v>
      </c>
      <c r="AG59">
        <f>(AE59-AF59)*SIN(Icap_2)+COS(Icap_2)*LN(AD59/AC59)</f>
        <v>-0.53470288670965127</v>
      </c>
      <c r="AH59">
        <f t="shared" si="2"/>
        <v>10125</v>
      </c>
      <c r="AJ59">
        <f>x1bot2-A59</f>
        <v>-7375</v>
      </c>
      <c r="AK59">
        <f>x2bot2-A59</f>
        <v>-3875</v>
      </c>
      <c r="AL59">
        <f t="shared" si="35"/>
        <v>9111.1538786259116</v>
      </c>
      <c r="AM59">
        <f t="shared" si="25"/>
        <v>6605.915909243774</v>
      </c>
      <c r="AN59">
        <f t="shared" si="26"/>
        <v>2.5140067761051288</v>
      </c>
      <c r="AO59">
        <f t="shared" si="27"/>
        <v>2.197644925077741</v>
      </c>
      <c r="AP59">
        <f>(AN59-AO59)*SIN(Icap_2)+COS(Icap_2)*LN(AM59/AL59)</f>
        <v>-0.19394078206021914</v>
      </c>
      <c r="AQ59">
        <f t="shared" ref="AQ59" si="107">IF(SIGN(AJ59*AK59)=-1,AP58+(AP60-AP58)*(A59-A58)/(A60-A58),AP59)</f>
        <v>-0.19394078206021914</v>
      </c>
      <c r="AR59">
        <f t="shared" ref="AR59" si="108">IF((AM59/AL59)&gt;0.98,IF((AM59/AL59)&lt;1.01,AQ58+(AQ60-AQ58)*(A59-A58)/(A60-A58),AQ59),AQ59)</f>
        <v>-0.19394078206021914</v>
      </c>
      <c r="AT59">
        <f t="shared" si="29"/>
        <v>-137.97093326166234</v>
      </c>
      <c r="AU59">
        <f t="shared" si="30"/>
        <v>-50.043101250124813</v>
      </c>
      <c r="AV59">
        <f t="shared" si="31"/>
        <v>-87.927832011537532</v>
      </c>
      <c r="AW59">
        <f t="shared" si="32"/>
        <v>10125</v>
      </c>
      <c r="BC59" s="1">
        <v>4170125</v>
      </c>
      <c r="BD59" s="2">
        <v>-74.953525720599998</v>
      </c>
    </row>
    <row r="60" spans="1:56" x14ac:dyDescent="0.35">
      <c r="A60">
        <f t="shared" si="17"/>
        <v>10333.333333000075</v>
      </c>
      <c r="B60" s="27">
        <f t="shared" si="18"/>
        <v>-70.019648706599995</v>
      </c>
      <c r="C60">
        <f t="shared" si="5"/>
        <v>-82.580913035721181</v>
      </c>
      <c r="D60" s="27">
        <f t="shared" si="19"/>
        <v>157.78536154605234</v>
      </c>
      <c r="W60">
        <f t="shared" si="20"/>
        <v>2.2112987920153582E-2</v>
      </c>
      <c r="X60">
        <f t="shared" si="21"/>
        <v>2.0543366142755995E-2</v>
      </c>
      <c r="Y60">
        <f t="shared" si="22"/>
        <v>2.4729200629376023E-2</v>
      </c>
      <c r="Z60">
        <f t="shared" si="6"/>
        <v>2.3793190138270311E-2</v>
      </c>
      <c r="AA60">
        <f>x1_2-A60</f>
        <v>-7583.3333330000751</v>
      </c>
      <c r="AB60">
        <f>x2_2-A60</f>
        <v>-4083.3333330000751</v>
      </c>
      <c r="AC60">
        <f t="shared" si="77"/>
        <v>7662.6982479665758</v>
      </c>
      <c r="AD60">
        <f t="shared" si="78"/>
        <v>4228.9018797306589</v>
      </c>
      <c r="AE60">
        <f t="shared" si="33"/>
        <v>2.9975424186711024</v>
      </c>
      <c r="AF60">
        <f t="shared" si="34"/>
        <v>2.8784515518660014</v>
      </c>
      <c r="AG60">
        <f>(AE60-AF60)*SIN(Icap_2)+COS(Icap_2)*LN(AD60/AC60)</f>
        <v>-0.5178423197019848</v>
      </c>
      <c r="AH60">
        <f t="shared" si="2"/>
        <v>10333.333333000075</v>
      </c>
      <c r="AJ60">
        <f>x1bot2-A60</f>
        <v>-7583.3333330000751</v>
      </c>
      <c r="AK60">
        <f>x2bot2-A60</f>
        <v>-4083.3333330000751</v>
      </c>
      <c r="AL60">
        <f t="shared" si="35"/>
        <v>9280.5950476997987</v>
      </c>
      <c r="AM60">
        <f t="shared" si="25"/>
        <v>6730.2385625168963</v>
      </c>
      <c r="AN60">
        <f t="shared" si="26"/>
        <v>2.527188612489506</v>
      </c>
      <c r="AO60">
        <f t="shared" si="27"/>
        <v>2.2227172464799123</v>
      </c>
      <c r="AP60">
        <f>(AN60-AO60)*SIN(Icap_2)+COS(Icap_2)*LN(AM60/AL60)</f>
        <v>-0.19780206525522898</v>
      </c>
      <c r="AQ60">
        <f t="shared" ref="AQ60:AR60" si="109">AP60</f>
        <v>-0.19780206525522898</v>
      </c>
      <c r="AR60">
        <f t="shared" si="109"/>
        <v>-0.19780206525522898</v>
      </c>
      <c r="AT60">
        <f t="shared" si="29"/>
        <v>-133.62035236301887</v>
      </c>
      <c r="AU60">
        <f t="shared" si="30"/>
        <v>-51.039439327297693</v>
      </c>
      <c r="AV60">
        <f t="shared" si="31"/>
        <v>-82.580913035721181</v>
      </c>
      <c r="AW60">
        <f t="shared" si="32"/>
        <v>10333.333333000075</v>
      </c>
      <c r="BC60" s="1">
        <v>4170333.3333330001</v>
      </c>
      <c r="BD60" s="2">
        <v>-70.019648706599995</v>
      </c>
    </row>
    <row r="61" spans="1:56" x14ac:dyDescent="0.35">
      <c r="A61">
        <f t="shared" si="17"/>
        <v>10541.666666999925</v>
      </c>
      <c r="B61" s="27">
        <f t="shared" si="18"/>
        <v>-65.739780746500003</v>
      </c>
      <c r="C61">
        <f t="shared" si="5"/>
        <v>-77.623998407722979</v>
      </c>
      <c r="D61" s="27">
        <f t="shared" si="19"/>
        <v>141.23462941932411</v>
      </c>
      <c r="W61">
        <f t="shared" si="20"/>
        <v>1.8944113510288112E-2</v>
      </c>
      <c r="X61">
        <f t="shared" si="21"/>
        <v>1.734486087014555E-2</v>
      </c>
      <c r="Y61">
        <f t="shared" si="22"/>
        <v>2.29280950165523E-2</v>
      </c>
      <c r="Z61">
        <f t="shared" si="6"/>
        <v>2.206299989068277E-2</v>
      </c>
      <c r="AA61">
        <f>x1_2-A61</f>
        <v>-7791.6666669999249</v>
      </c>
      <c r="AB61">
        <f>x2_2-A61</f>
        <v>-4291.6666669999249</v>
      </c>
      <c r="AC61">
        <f t="shared" si="77"/>
        <v>7868.930642065523</v>
      </c>
      <c r="AD61">
        <f t="shared" si="78"/>
        <v>4430.3953300623461</v>
      </c>
      <c r="AE61">
        <f t="shared" si="33"/>
        <v>3.0013430439591082</v>
      </c>
      <c r="AF61">
        <f t="shared" si="34"/>
        <v>2.8906834030782207</v>
      </c>
      <c r="AG61">
        <f>(AE61-AF61)*SIN(Icap_2)+COS(Icap_2)*LN(AD61/AC61)</f>
        <v>-0.50194295960211688</v>
      </c>
      <c r="AH61">
        <f t="shared" si="2"/>
        <v>10541.666666999925</v>
      </c>
      <c r="AJ61">
        <f>x1bot2-A61</f>
        <v>-7791.6666669999249</v>
      </c>
      <c r="AK61">
        <f>x2bot2-A61</f>
        <v>-4291.6666669999249</v>
      </c>
      <c r="AL61">
        <f t="shared" si="35"/>
        <v>9451.5908422676512</v>
      </c>
      <c r="AM61">
        <f t="shared" si="25"/>
        <v>6858.6370935221703</v>
      </c>
      <c r="AN61">
        <f t="shared" si="26"/>
        <v>2.5398956261783536</v>
      </c>
      <c r="AO61">
        <f t="shared" si="27"/>
        <v>2.2468655415199716</v>
      </c>
      <c r="AP61">
        <f>(AN61-AO61)*SIN(Icap_2)+COS(Icap_2)*LN(AM61/AL61)</f>
        <v>-0.20111310330304408</v>
      </c>
      <c r="AQ61">
        <f t="shared" ref="AQ61" si="110">IF(SIGN(AJ61*AK61)=-1,AP60+(AP62-AP60)*(A61-A60)/(A62-A60),AP61)</f>
        <v>-0.20111310330304408</v>
      </c>
      <c r="AR61">
        <f t="shared" ref="AR61" si="111">IF((AM61/AL61)&gt;0.98,IF((AM61/AL61)&lt;1.01,AQ60+(AQ62-AQ60)*(A61-A60)/(A62-A60),AQ61),AQ61)</f>
        <v>-0.20111310330304408</v>
      </c>
      <c r="AT61">
        <f t="shared" si="29"/>
        <v>-129.51779446448037</v>
      </c>
      <c r="AU61">
        <f t="shared" si="30"/>
        <v>-51.893796056757395</v>
      </c>
      <c r="AV61">
        <f t="shared" si="31"/>
        <v>-77.623998407722979</v>
      </c>
      <c r="AW61">
        <f t="shared" si="32"/>
        <v>10541.666666999925</v>
      </c>
      <c r="BC61" s="1">
        <v>4170541.6666669999</v>
      </c>
      <c r="BD61" s="2">
        <v>-65.739780746500003</v>
      </c>
    </row>
    <row r="62" spans="1:56" x14ac:dyDescent="0.35">
      <c r="A62">
        <f t="shared" si="17"/>
        <v>10750</v>
      </c>
      <c r="B62" s="27">
        <f t="shared" si="18"/>
        <v>-62.126268070999998</v>
      </c>
      <c r="C62">
        <f t="shared" si="5"/>
        <v>-73.027540104516746</v>
      </c>
      <c r="D62" s="27">
        <f t="shared" si="19"/>
        <v>118.83773194873436</v>
      </c>
      <c r="W62">
        <f t="shared" si="20"/>
        <v>1.5311099448012247E-2</v>
      </c>
      <c r="X62">
        <f t="shared" si="21"/>
        <v>1.3277338025878946E-2</v>
      </c>
      <c r="Y62">
        <f t="shared" si="22"/>
        <v>2.1264636660426998E-2</v>
      </c>
      <c r="Z62">
        <f t="shared" si="6"/>
        <v>2.0466273430171229E-2</v>
      </c>
      <c r="AA62">
        <f>x1_2-A62</f>
        <v>-8000</v>
      </c>
      <c r="AB62">
        <f>x2_2-A62</f>
        <v>-4500</v>
      </c>
      <c r="AC62">
        <f t="shared" si="77"/>
        <v>8075.2708932889673</v>
      </c>
      <c r="AD62">
        <f t="shared" si="78"/>
        <v>4632.4939287601874</v>
      </c>
      <c r="AE62">
        <f t="shared" si="33"/>
        <v>3.004949491098706</v>
      </c>
      <c r="AF62">
        <f t="shared" si="34"/>
        <v>2.9018495447193366</v>
      </c>
      <c r="AG62">
        <f>(AE62-AF62)*SIN(Icap_2)+COS(Icap_2)*LN(AD62/AC62)</f>
        <v>-0.4869353118127418</v>
      </c>
      <c r="AH62">
        <f t="shared" si="2"/>
        <v>10750</v>
      </c>
      <c r="AJ62">
        <f>x1bot2-A62</f>
        <v>-8000</v>
      </c>
      <c r="AK62">
        <f>x2bot2-A62</f>
        <v>-4500</v>
      </c>
      <c r="AL62">
        <f t="shared" si="35"/>
        <v>9624.0583955003094</v>
      </c>
      <c r="AM62">
        <f t="shared" si="25"/>
        <v>6990.8869251333199</v>
      </c>
      <c r="AN62">
        <f t="shared" si="26"/>
        <v>2.5521491288492641</v>
      </c>
      <c r="AO62">
        <f t="shared" si="27"/>
        <v>2.2701133255729036</v>
      </c>
      <c r="AP62">
        <f>(AN62-AO62)*SIN(Icap_2)+COS(Icap_2)*LN(AM62/AL62)</f>
        <v>-0.20391891422749678</v>
      </c>
      <c r="AQ62">
        <f t="shared" ref="AQ62:AR62" si="112">AP62</f>
        <v>-0.20391891422749678</v>
      </c>
      <c r="AR62">
        <f t="shared" si="112"/>
        <v>-0.20391891422749678</v>
      </c>
      <c r="AT62">
        <f t="shared" si="29"/>
        <v>-125.6453276739901</v>
      </c>
      <c r="AU62">
        <f t="shared" si="30"/>
        <v>-52.61778756947335</v>
      </c>
      <c r="AV62">
        <f t="shared" si="31"/>
        <v>-73.027540104516746</v>
      </c>
      <c r="AW62">
        <f t="shared" si="32"/>
        <v>10750</v>
      </c>
      <c r="BC62" s="1">
        <v>4170750</v>
      </c>
      <c r="BD62" s="2">
        <v>-62.126268070999998</v>
      </c>
    </row>
    <row r="63" spans="1:56" x14ac:dyDescent="0.35">
      <c r="A63">
        <f t="shared" si="17"/>
        <v>10958.333333000075</v>
      </c>
      <c r="B63" s="27">
        <f t="shared" si="18"/>
        <v>-59.360155986700001</v>
      </c>
      <c r="C63">
        <f t="shared" si="5"/>
        <v>-68.763733146718295</v>
      </c>
      <c r="D63" s="27">
        <f t="shared" si="19"/>
        <v>88.427263404417729</v>
      </c>
      <c r="W63">
        <f t="shared" si="20"/>
        <v>1.2860673525599992E-2</v>
      </c>
      <c r="X63">
        <f t="shared" si="21"/>
        <v>1.0777351044200616E-2</v>
      </c>
      <c r="Y63">
        <f t="shared" si="22"/>
        <v>2.031587295217412E-2</v>
      </c>
      <c r="Z63">
        <f t="shared" si="6"/>
        <v>1.9563870569406169E-2</v>
      </c>
      <c r="AA63">
        <f>x1_2-A63</f>
        <v>-8208.3333330000751</v>
      </c>
      <c r="AB63">
        <f>x2_2-A63</f>
        <v>-4708.3333330000751</v>
      </c>
      <c r="AC63">
        <f t="shared" si="77"/>
        <v>8281.7109407199259</v>
      </c>
      <c r="AD63">
        <f t="shared" si="78"/>
        <v>4835.1217952229081</v>
      </c>
      <c r="AE63">
        <f t="shared" si="33"/>
        <v>3.0083761835574601</v>
      </c>
      <c r="AF63">
        <f t="shared" si="34"/>
        <v>2.9120809843751312</v>
      </c>
      <c r="AG63">
        <f>(AE63-AF63)*SIN(Icap_2)+COS(Icap_2)*LN(AD63/AC63)</f>
        <v>-0.47275435580163216</v>
      </c>
      <c r="AH63">
        <f t="shared" si="2"/>
        <v>10958.333333000075</v>
      </c>
      <c r="AJ63">
        <f>x1bot2-A63</f>
        <v>-8208.3333330000751</v>
      </c>
      <c r="AK63">
        <f>x2bot2-A63</f>
        <v>-4708.3333330000751</v>
      </c>
      <c r="AL63">
        <f t="shared" si="35"/>
        <v>9797.9199887343493</v>
      </c>
      <c r="AM63">
        <f t="shared" si="25"/>
        <v>7126.7736581597419</v>
      </c>
      <c r="AN63">
        <f t="shared" si="26"/>
        <v>2.5639694838311176</v>
      </c>
      <c r="AO63">
        <f t="shared" si="27"/>
        <v>2.2924862899840903</v>
      </c>
      <c r="AP63">
        <f>(AN63-AO63)*SIN(Icap_2)+COS(Icap_2)*LN(AM63/AL63)</f>
        <v>-0.20626223499564</v>
      </c>
      <c r="AQ63">
        <f t="shared" ref="AQ63" si="113">IF(SIGN(AJ63*AK63)=-1,AP62+(AP64-AP62)*(A63-A62)/(A64-A62),AP63)</f>
        <v>-0.20626223499564</v>
      </c>
      <c r="AR63">
        <f t="shared" ref="AR63" si="114">IF((AM63/AL63)&gt;0.98,IF((AM63/AL63)&lt;1.01,AQ62+(AQ64-AQ62)*(A63-A62)/(A64-A62),AQ63),AQ63)</f>
        <v>-0.20626223499564</v>
      </c>
      <c r="AT63">
        <f t="shared" si="29"/>
        <v>-121.9861745554512</v>
      </c>
      <c r="AU63">
        <f t="shared" si="30"/>
        <v>-53.222441408732905</v>
      </c>
      <c r="AV63">
        <f t="shared" si="31"/>
        <v>-68.763733146718295</v>
      </c>
      <c r="AW63">
        <f t="shared" si="32"/>
        <v>10958.333333000075</v>
      </c>
      <c r="BC63" s="1">
        <v>4170958.3333330001</v>
      </c>
      <c r="BD63" s="2">
        <v>-59.360155986700001</v>
      </c>
    </row>
    <row r="64" spans="1:56" x14ac:dyDescent="0.35">
      <c r="A64" s="1">
        <f>BC64-$BC$10</f>
        <v>11000</v>
      </c>
      <c r="B64" s="27">
        <f t="shared" si="18"/>
        <v>-58.9110996896</v>
      </c>
      <c r="C64">
        <f t="shared" si="5"/>
        <v>-67.948571866473216</v>
      </c>
      <c r="D64" s="27">
        <f t="shared" si="19"/>
        <v>81.675903347757497</v>
      </c>
      <c r="W64">
        <f>SQRT(((B64-B63)/(A64-A63))^2)</f>
        <v>1.0777351044200616E-2</v>
      </c>
      <c r="X64">
        <f>(B64-B63)/(A64-A63)</f>
        <v>1.0777351044200616E-2</v>
      </c>
      <c r="Y64">
        <f>SQRT(((C64-C63)/(A64-A63))^2)</f>
        <v>1.9563870569406169E-2</v>
      </c>
      <c r="Z64">
        <f>(C64-C63)/(A64-A63)</f>
        <v>1.9563870569406169E-2</v>
      </c>
      <c r="AA64">
        <f>x1_2-A64</f>
        <v>-8250</v>
      </c>
      <c r="AB64">
        <f>x2_2-A64</f>
        <v>-4750</v>
      </c>
      <c r="AC64">
        <f t="shared" si="77"/>
        <v>8323.0102727318554</v>
      </c>
      <c r="AD64">
        <f t="shared" si="78"/>
        <v>4875.7050772170378</v>
      </c>
      <c r="AE64">
        <f t="shared" si="33"/>
        <v>3.009041121293119</v>
      </c>
      <c r="AF64">
        <f t="shared" si="34"/>
        <v>2.9140251661792087</v>
      </c>
      <c r="AG64">
        <f>(AE64-AF64)*SIN(Icap_2)+COS(Icap_2)*LN(AD64/AC64)</f>
        <v>-0.47001197478521195</v>
      </c>
      <c r="AH64">
        <f t="shared" si="2"/>
        <v>11000</v>
      </c>
      <c r="AJ64">
        <f>x1bot2-A64</f>
        <v>-8250</v>
      </c>
      <c r="AK64">
        <f>x2bot2-A64</f>
        <v>-4750</v>
      </c>
      <c r="AL64">
        <f t="shared" si="35"/>
        <v>9832.853095617771</v>
      </c>
      <c r="AM64">
        <f t="shared" si="25"/>
        <v>7154.3692943543247</v>
      </c>
      <c r="AN64">
        <f t="shared" si="26"/>
        <v>2.5662833034114283</v>
      </c>
      <c r="AO64">
        <f t="shared" si="27"/>
        <v>2.2968582844889736</v>
      </c>
      <c r="AP64">
        <f>(AN64-AO64)*SIN(Icap_2)+COS(Icap_2)*LN(AM64/AL64)</f>
        <v>-0.20667899104799897</v>
      </c>
      <c r="AQ64">
        <f t="shared" ref="AQ64:AR64" si="115">AP64</f>
        <v>-0.20667899104799897</v>
      </c>
      <c r="AR64">
        <f t="shared" si="115"/>
        <v>-0.20667899104799897</v>
      </c>
      <c r="AT64">
        <f t="shared" si="29"/>
        <v>-121.27855004546791</v>
      </c>
      <c r="AU64">
        <f t="shared" si="30"/>
        <v>-53.329978178994693</v>
      </c>
      <c r="AV64">
        <f t="shared" si="31"/>
        <v>-67.948571866473216</v>
      </c>
      <c r="AW64">
        <f t="shared" si="32"/>
        <v>11000</v>
      </c>
      <c r="BC64" s="1">
        <v>4171000</v>
      </c>
      <c r="BD64" s="2">
        <v>-58.9110996896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EDB7E-620A-4561-85CF-81B87C260E1C}">
  <dimension ref="A1:Y52"/>
  <sheetViews>
    <sheetView workbookViewId="0">
      <selection activeCell="C14" sqref="C14"/>
    </sheetView>
  </sheetViews>
  <sheetFormatPr defaultRowHeight="14.5" x14ac:dyDescent="0.35"/>
  <cols>
    <col min="2" max="2" width="11.81640625" bestFit="1" customWidth="1"/>
    <col min="3" max="3" width="12.453125" bestFit="1" customWidth="1"/>
    <col min="6" max="6" width="12.453125" bestFit="1" customWidth="1"/>
  </cols>
  <sheetData>
    <row r="1" spans="1:25" x14ac:dyDescent="0.35">
      <c r="A1">
        <v>60</v>
      </c>
      <c r="B1">
        <f>PI()/2</f>
        <v>1.5707963267948966</v>
      </c>
    </row>
    <row r="2" spans="1:25" x14ac:dyDescent="0.35">
      <c r="A2">
        <f>SIN($A$1)</f>
        <v>-0.30481062110221668</v>
      </c>
      <c r="B2">
        <f>SIN($B$1)</f>
        <v>1</v>
      </c>
    </row>
    <row r="3" spans="1:25" x14ac:dyDescent="0.35">
      <c r="A3">
        <f>COS($A$1*PI()/180)</f>
        <v>0.50000000000000011</v>
      </c>
      <c r="B3">
        <f>180*ACOS(A3)/PI()</f>
        <v>59.999999999999986</v>
      </c>
    </row>
    <row r="4" spans="1:25" x14ac:dyDescent="0.35">
      <c r="A4">
        <f>TAN($A$1*PI()/180)</f>
        <v>1.7320508075688767</v>
      </c>
      <c r="B4">
        <f>180*ATAN(A4)/PI()</f>
        <v>59.999999999999993</v>
      </c>
    </row>
    <row r="8" spans="1:25" x14ac:dyDescent="0.35">
      <c r="G8" t="s">
        <v>43</v>
      </c>
      <c r="I8" t="s">
        <v>44</v>
      </c>
      <c r="J8">
        <f>'Τομή 1'!B5</f>
        <v>55</v>
      </c>
      <c r="L8" s="7" t="e" vm="1">
        <v>#VALUE!</v>
      </c>
      <c r="M8" s="7"/>
      <c r="N8" s="7"/>
      <c r="O8" s="7"/>
      <c r="P8" s="7"/>
    </row>
    <row r="9" spans="1:25" x14ac:dyDescent="0.35">
      <c r="A9">
        <f>'Τομή 1'!G3</f>
        <v>45000</v>
      </c>
      <c r="B9">
        <v>0.03</v>
      </c>
      <c r="C9">
        <f>'Τομή 1'!G5</f>
        <v>405.48026192305088</v>
      </c>
      <c r="E9" t="s">
        <v>35</v>
      </c>
      <c r="F9">
        <f>G9*PI()/180</f>
        <v>0.95993108859688125</v>
      </c>
      <c r="G9">
        <f>I9+J9</f>
        <v>55</v>
      </c>
      <c r="I9">
        <f>'Τομή 1'!B6</f>
        <v>55</v>
      </c>
      <c r="J9">
        <f>J8-I9</f>
        <v>0</v>
      </c>
      <c r="L9" s="7"/>
      <c r="M9" s="7"/>
      <c r="N9" s="7"/>
      <c r="O9" s="7"/>
      <c r="P9" s="7"/>
      <c r="X9">
        <v>0.1</v>
      </c>
      <c r="Y9">
        <f>G11*PI()/180</f>
        <v>1.2576899700330522</v>
      </c>
    </row>
    <row r="10" spans="1:25" x14ac:dyDescent="0.35">
      <c r="A10" t="s">
        <v>34</v>
      </c>
      <c r="B10">
        <f>'Τομή 1'!G6</f>
        <v>0.3</v>
      </c>
      <c r="C10">
        <f>B10*C9</f>
        <v>121.64407857691526</v>
      </c>
      <c r="E10" t="s">
        <v>36</v>
      </c>
      <c r="F10">
        <f>G10*PI()/180</f>
        <v>2.6179938779914944</v>
      </c>
      <c r="G10">
        <f>I10+J9</f>
        <v>150</v>
      </c>
      <c r="I10">
        <f>'Τομή 1'!B7</f>
        <v>150</v>
      </c>
      <c r="J10">
        <f>I10+J9</f>
        <v>150</v>
      </c>
      <c r="L10" s="7"/>
      <c r="M10" s="7"/>
      <c r="N10" s="7"/>
      <c r="O10" s="7"/>
      <c r="P10" s="7"/>
      <c r="X10">
        <v>0.2</v>
      </c>
    </row>
    <row r="11" spans="1:25" x14ac:dyDescent="0.35">
      <c r="B11" t="s">
        <v>38</v>
      </c>
      <c r="C11">
        <f>SQRT(C9^2+C10^2+C14)</f>
        <v>413.05415794035486</v>
      </c>
      <c r="E11" t="s">
        <v>37</v>
      </c>
      <c r="F11">
        <f>F13</f>
        <v>1.2576899700330522</v>
      </c>
      <c r="G11">
        <f>I11+J9</f>
        <v>72.060327218828874</v>
      </c>
      <c r="I11">
        <f>E17</f>
        <v>72.060327218828874</v>
      </c>
      <c r="L11" s="7"/>
      <c r="M11" s="7"/>
      <c r="N11" s="7"/>
      <c r="O11" s="7"/>
      <c r="P11" s="7"/>
      <c r="X11">
        <v>0.3</v>
      </c>
    </row>
    <row r="12" spans="1:25" x14ac:dyDescent="0.35">
      <c r="L12" s="7"/>
      <c r="M12" s="7"/>
      <c r="N12" s="7"/>
      <c r="O12" s="7"/>
      <c r="P12" s="7"/>
      <c r="X12">
        <v>0.4</v>
      </c>
    </row>
    <row r="13" spans="1:25" x14ac:dyDescent="0.35">
      <c r="C13">
        <f>SQRT(C9^2+C10^2)</f>
        <v>423.3338217789983</v>
      </c>
      <c r="F13">
        <f>I11*PI()/180</f>
        <v>1.2576899700330522</v>
      </c>
      <c r="G13">
        <f>IF(G11*PI()/180&lt;0,G11*PI()/180,PI()/2-G11*PI()/180)</f>
        <v>0.3131063567618444</v>
      </c>
      <c r="L13" s="7"/>
      <c r="M13" s="7"/>
      <c r="N13" s="7"/>
      <c r="O13" s="7"/>
      <c r="P13" s="7"/>
      <c r="X13">
        <v>0.5</v>
      </c>
    </row>
    <row r="14" spans="1:25" x14ac:dyDescent="0.35">
      <c r="B14" t="s">
        <v>39</v>
      </c>
      <c r="C14">
        <f>2*C9*C10*COS(F10-F9)</f>
        <v>-8597.7872701970573</v>
      </c>
      <c r="D14" t="e">
        <f>SQRT(C14)</f>
        <v>#NUM!</v>
      </c>
      <c r="L14" s="7"/>
      <c r="M14" s="7"/>
      <c r="N14" s="7"/>
      <c r="O14" s="7"/>
      <c r="P14" s="7"/>
      <c r="X14">
        <v>0.6</v>
      </c>
    </row>
    <row r="15" spans="1:25" x14ac:dyDescent="0.35">
      <c r="C15">
        <f>COS(F10)</f>
        <v>-0.86602540378443871</v>
      </c>
      <c r="L15" s="7"/>
      <c r="M15" s="7"/>
      <c r="N15" s="7"/>
      <c r="O15" s="7"/>
      <c r="P15" s="7"/>
      <c r="X15">
        <v>0.7</v>
      </c>
    </row>
    <row r="16" spans="1:25" x14ac:dyDescent="0.35">
      <c r="L16" s="7"/>
      <c r="M16" s="7"/>
      <c r="N16" s="7"/>
      <c r="O16" s="7"/>
      <c r="P16" s="7"/>
      <c r="X16">
        <v>0.8</v>
      </c>
    </row>
    <row r="17" spans="2:24" x14ac:dyDescent="0.35">
      <c r="B17" t="s">
        <v>41</v>
      </c>
      <c r="C17">
        <f>C10*SIN(F10-F9)</f>
        <v>121.18118613257867</v>
      </c>
      <c r="D17" t="s">
        <v>42</v>
      </c>
      <c r="E17">
        <f>G9+F19</f>
        <v>72.060327218828874</v>
      </c>
      <c r="F17">
        <f>360-ABS(ATAN(C17/C18)*180/PI())</f>
        <v>342.93967278117111</v>
      </c>
      <c r="G17">
        <f>45+F17</f>
        <v>387.93967278117111</v>
      </c>
      <c r="L17" s="7"/>
      <c r="M17" s="7"/>
      <c r="N17" s="7"/>
      <c r="O17" s="7"/>
      <c r="P17" s="7"/>
      <c r="X17">
        <v>0.9</v>
      </c>
    </row>
    <row r="18" spans="2:24" x14ac:dyDescent="0.35">
      <c r="B18" t="s">
        <v>40</v>
      </c>
      <c r="C18">
        <f>C9+C10*COS(F10-F9)</f>
        <v>394.87828190382533</v>
      </c>
      <c r="F18">
        <f>ATAN(C17/C18)*180/PI()</f>
        <v>17.060327218828878</v>
      </c>
      <c r="H18">
        <f>G10-G9</f>
        <v>95</v>
      </c>
      <c r="L18" s="7"/>
      <c r="M18" s="7"/>
      <c r="N18" s="7"/>
      <c r="O18" s="7"/>
      <c r="P18" s="7"/>
      <c r="X18">
        <v>1</v>
      </c>
    </row>
    <row r="19" spans="2:24" x14ac:dyDescent="0.35">
      <c r="F19">
        <f>IF(C9+C10*COS(F10-F9)=0,180/PI(),IF(C9+C10*COS(F10-F9)&lt;0,-180+(ATAN(C17/C18)*180/PI()),ATAN(C17/C18)*180/PI()))</f>
        <v>17.060327218828878</v>
      </c>
      <c r="L19" s="7"/>
      <c r="M19" s="7"/>
      <c r="N19" s="7"/>
      <c r="O19" s="7"/>
      <c r="P19" s="7"/>
      <c r="X19">
        <v>1.1000000000000001</v>
      </c>
    </row>
    <row r="20" spans="2:24" x14ac:dyDescent="0.35">
      <c r="F20">
        <f>ATAN(C26/B26)*180/PI()</f>
        <v>-72.060327218828874</v>
      </c>
      <c r="G20">
        <f>180-F20</f>
        <v>252.06032721882889</v>
      </c>
      <c r="L20" s="7"/>
      <c r="M20" s="7"/>
      <c r="N20" s="7"/>
      <c r="O20" s="7"/>
      <c r="P20" s="7"/>
      <c r="X20">
        <v>1.2</v>
      </c>
    </row>
    <row r="21" spans="2:24" x14ac:dyDescent="0.35">
      <c r="L21" s="7"/>
      <c r="M21" s="7"/>
      <c r="N21" s="7"/>
      <c r="O21" s="7"/>
      <c r="P21" s="7"/>
      <c r="X21">
        <v>1.3</v>
      </c>
    </row>
    <row r="22" spans="2:24" x14ac:dyDescent="0.35">
      <c r="B22">
        <v>0</v>
      </c>
      <c r="C22">
        <f>-1*0</f>
        <v>0</v>
      </c>
      <c r="X22">
        <v>1.4</v>
      </c>
    </row>
    <row r="23" spans="2:24" x14ac:dyDescent="0.35">
      <c r="B23">
        <f>C9*COS(F9)</f>
        <v>232.57392364451232</v>
      </c>
      <c r="C23">
        <f>-1*C9*SIN(F9)</f>
        <v>-332.14998547310296</v>
      </c>
      <c r="D23">
        <f>180*ATAN(C23/B23)/PI()</f>
        <v>-55</v>
      </c>
      <c r="X23">
        <v>1.5</v>
      </c>
    </row>
    <row r="24" spans="2:24" x14ac:dyDescent="0.35">
      <c r="X24">
        <v>1.6</v>
      </c>
    </row>
    <row r="25" spans="2:24" x14ac:dyDescent="0.35">
      <c r="B25">
        <f>B23</f>
        <v>232.57392364451232</v>
      </c>
      <c r="C25">
        <f>C23</f>
        <v>-332.14998547310296</v>
      </c>
      <c r="X25">
        <v>1.7</v>
      </c>
    </row>
    <row r="26" spans="2:24" x14ac:dyDescent="0.35">
      <c r="B26">
        <f>B25+C10*COS(incl_remn)</f>
        <v>127.22706137695329</v>
      </c>
      <c r="C26">
        <f>C25-1*C10*SIN(incl_remn)</f>
        <v>-392.97202476156059</v>
      </c>
      <c r="E26">
        <f>SQRT((B26-B25)^2+(C26-C25)^2)</f>
        <v>121.64407857691528</v>
      </c>
      <c r="F26">
        <f>SQRT((B26-B22)^2+(C26-C22)^2)</f>
        <v>413.05415794035486</v>
      </c>
      <c r="X26">
        <v>1.8</v>
      </c>
    </row>
    <row r="27" spans="2:24" x14ac:dyDescent="0.35">
      <c r="X27">
        <v>1.9</v>
      </c>
    </row>
    <row r="28" spans="2:24" x14ac:dyDescent="0.35">
      <c r="B28">
        <v>0</v>
      </c>
      <c r="C28">
        <f>-1*0</f>
        <v>0</v>
      </c>
      <c r="X28">
        <v>2</v>
      </c>
    </row>
    <row r="29" spans="2:24" x14ac:dyDescent="0.35">
      <c r="B29">
        <f>C11*COS(incl_result)</f>
        <v>127.22706137695332</v>
      </c>
      <c r="C29">
        <f>-1*C11*SIN(incl_result)</f>
        <v>-392.97202476156059</v>
      </c>
      <c r="E29">
        <f>SQRT((B29-B28)^2+(C29-C28)^2)</f>
        <v>413.05415794035486</v>
      </c>
      <c r="G29">
        <f>1*SUM('Τομή 1'!AH2:AH5)/COUNT('Τομή 1'!AH2:AH5)</f>
        <v>6541.0356713692654</v>
      </c>
      <c r="H29">
        <f>1*SUM('Τομή 1'!AI2:AI5)/COUNT('Τομή 1'!AI2:AI5)</f>
        <v>-2050</v>
      </c>
      <c r="X29">
        <v>2.1</v>
      </c>
    </row>
    <row r="30" spans="2:24" x14ac:dyDescent="0.35">
      <c r="X30">
        <v>2.2000000000000002</v>
      </c>
    </row>
    <row r="31" spans="2:24" x14ac:dyDescent="0.35">
      <c r="G31" t="s">
        <v>53</v>
      </c>
      <c r="H31">
        <f>3*0.02/'Τομή 1'!G4</f>
        <v>5.454545454545455</v>
      </c>
      <c r="X31">
        <v>2.2999999999999998</v>
      </c>
    </row>
    <row r="32" spans="2:24" x14ac:dyDescent="0.35">
      <c r="E32" t="s">
        <v>51</v>
      </c>
      <c r="F32">
        <f>-1*'Τομή 1'!depth-'Τομή 1'!D2*1.5</f>
        <v>-7450</v>
      </c>
      <c r="G32" t="s">
        <v>52</v>
      </c>
      <c r="H32">
        <f>'Τομή 1'!x0--1.5*'Τομή 1'!G2</f>
        <v>8175</v>
      </c>
      <c r="X32">
        <v>2.4</v>
      </c>
    </row>
    <row r="33" spans="1:24" x14ac:dyDescent="0.35">
      <c r="A33" t="s">
        <v>45</v>
      </c>
      <c r="B33">
        <f>B22</f>
        <v>0</v>
      </c>
      <c r="C33">
        <f>C22</f>
        <v>0</v>
      </c>
      <c r="E33">
        <f>B33+$H$32</f>
        <v>8175</v>
      </c>
      <c r="F33">
        <f>C33+$F$32</f>
        <v>-7450</v>
      </c>
      <c r="X33">
        <v>2.5</v>
      </c>
    </row>
    <row r="34" spans="1:24" x14ac:dyDescent="0.35">
      <c r="B34">
        <f>B23</f>
        <v>232.57392364451232</v>
      </c>
      <c r="C34">
        <f>C23</f>
        <v>-332.14998547310296</v>
      </c>
      <c r="E34">
        <f>scale*B34+$H$32</f>
        <v>9443.5850380609772</v>
      </c>
      <c r="F34">
        <f>scale*C34+$F$32</f>
        <v>-9261.7271934896526</v>
      </c>
      <c r="X34">
        <v>2.6</v>
      </c>
    </row>
    <row r="35" spans="1:24" x14ac:dyDescent="0.35">
      <c r="A35" t="s">
        <v>46</v>
      </c>
      <c r="B35">
        <v>0</v>
      </c>
      <c r="C35">
        <v>0</v>
      </c>
      <c r="E35">
        <f>B35+$G$29-scale*B36/2</f>
        <v>6194.052776704847</v>
      </c>
      <c r="F35">
        <f>C35+$H$29-scale*C36/2</f>
        <v>-978.25811428665293</v>
      </c>
      <c r="X35">
        <v>2.7</v>
      </c>
    </row>
    <row r="36" spans="1:24" x14ac:dyDescent="0.35">
      <c r="B36">
        <f>B29</f>
        <v>127.22706137695332</v>
      </c>
      <c r="C36">
        <f>C29</f>
        <v>-392.97202476156059</v>
      </c>
      <c r="E36">
        <f>scale*B36/2+$G$29</f>
        <v>6888.0185660336838</v>
      </c>
      <c r="F36">
        <f>scale*C36/2+$H$29</f>
        <v>-3121.7418857133471</v>
      </c>
      <c r="X36">
        <v>2.8</v>
      </c>
    </row>
    <row r="37" spans="1:24" x14ac:dyDescent="0.35">
      <c r="X37">
        <v>2.9</v>
      </c>
    </row>
    <row r="38" spans="1:24" x14ac:dyDescent="0.35">
      <c r="A38" t="s">
        <v>47</v>
      </c>
      <c r="B38">
        <f>B25-B$25</f>
        <v>0</v>
      </c>
      <c r="C38">
        <f>C25-C$25</f>
        <v>0</v>
      </c>
      <c r="E38">
        <f>B38+$H$32</f>
        <v>8175</v>
      </c>
      <c r="F38">
        <f t="shared" ref="F38" si="0">C38+$F$32</f>
        <v>-7450</v>
      </c>
      <c r="X38">
        <v>3</v>
      </c>
    </row>
    <row r="39" spans="1:24" x14ac:dyDescent="0.35">
      <c r="B39">
        <f>B26-B$25</f>
        <v>-105.34686226755903</v>
      </c>
      <c r="C39">
        <f>C26-C$25</f>
        <v>-60.822039288457631</v>
      </c>
      <c r="E39">
        <f>scale*B39+$H$32</f>
        <v>7600.3807512678595</v>
      </c>
      <c r="F39">
        <f>scale*C39+$F$32</f>
        <v>-7781.7565779370416</v>
      </c>
      <c r="X39">
        <v>3.1</v>
      </c>
    </row>
    <row r="40" spans="1:24" x14ac:dyDescent="0.35">
      <c r="X40">
        <v>3.2</v>
      </c>
    </row>
    <row r="41" spans="1:24" x14ac:dyDescent="0.35">
      <c r="E41" t="s">
        <v>57</v>
      </c>
      <c r="X41">
        <v>3.3</v>
      </c>
    </row>
    <row r="42" spans="1:24" x14ac:dyDescent="0.35">
      <c r="A42" t="s">
        <v>46</v>
      </c>
      <c r="E42">
        <f>B35+$H$32</f>
        <v>8175</v>
      </c>
      <c r="F42">
        <f>C35+$F$32</f>
        <v>-7450</v>
      </c>
      <c r="X42">
        <v>3.4</v>
      </c>
    </row>
    <row r="43" spans="1:24" x14ac:dyDescent="0.35">
      <c r="E43">
        <f>scale*B36+$H$32</f>
        <v>8868.9657893288368</v>
      </c>
      <c r="F43">
        <f>scale*C36+$F$32</f>
        <v>-9593.4837714266941</v>
      </c>
      <c r="X43">
        <v>3.5</v>
      </c>
    </row>
    <row r="44" spans="1:24" x14ac:dyDescent="0.35">
      <c r="A44" t="s">
        <v>58</v>
      </c>
      <c r="E44">
        <f>E39</f>
        <v>7600.3807512678595</v>
      </c>
      <c r="F44">
        <f>F39</f>
        <v>-7781.7565779370416</v>
      </c>
      <c r="X44">
        <v>3.6</v>
      </c>
    </row>
    <row r="45" spans="1:24" x14ac:dyDescent="0.35">
      <c r="E45">
        <f>E44+scale*B34</f>
        <v>8868.9657893288349</v>
      </c>
      <c r="F45">
        <f>F39+scale*C34</f>
        <v>-9593.4837714266941</v>
      </c>
      <c r="X45">
        <v>3.7</v>
      </c>
    </row>
    <row r="46" spans="1:24" x14ac:dyDescent="0.35">
      <c r="A46" t="s">
        <v>59</v>
      </c>
      <c r="E46">
        <f>E34</f>
        <v>9443.5850380609772</v>
      </c>
      <c r="F46">
        <f>F34</f>
        <v>-9261.7271934896526</v>
      </c>
      <c r="X46">
        <v>3.8</v>
      </c>
    </row>
    <row r="47" spans="1:24" x14ac:dyDescent="0.35">
      <c r="E47">
        <f>E46+scale*B39</f>
        <v>8868.9657893288368</v>
      </c>
      <c r="F47">
        <f>F46+scale*C39</f>
        <v>-9593.4837714266941</v>
      </c>
      <c r="X47">
        <v>3.9</v>
      </c>
    </row>
    <row r="48" spans="1:24" x14ac:dyDescent="0.35">
      <c r="X48">
        <v>4</v>
      </c>
    </row>
    <row r="49" spans="24:24" x14ac:dyDescent="0.35">
      <c r="X49">
        <v>4.0999999999999996</v>
      </c>
    </row>
    <row r="50" spans="24:24" x14ac:dyDescent="0.35">
      <c r="X50">
        <v>4.2</v>
      </c>
    </row>
    <row r="51" spans="24:24" x14ac:dyDescent="0.35">
      <c r="X51">
        <v>4.3</v>
      </c>
    </row>
    <row r="52" spans="24:24" x14ac:dyDescent="0.35">
      <c r="X52">
        <v>4.4000000000000004</v>
      </c>
    </row>
  </sheetData>
  <mergeCells count="1">
    <mergeCell ref="L8:P2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1F8BC-38EB-4D48-BBD4-278463E2B856}">
  <dimension ref="A1:Y52"/>
  <sheetViews>
    <sheetView workbookViewId="0">
      <selection activeCell="H32" sqref="H32"/>
    </sheetView>
  </sheetViews>
  <sheetFormatPr defaultRowHeight="14.5" x14ac:dyDescent="0.35"/>
  <cols>
    <col min="2" max="2" width="11.81640625" bestFit="1" customWidth="1"/>
    <col min="3" max="3" width="12.453125" bestFit="1" customWidth="1"/>
    <col min="6" max="6" width="12.453125" bestFit="1" customWidth="1"/>
  </cols>
  <sheetData>
    <row r="1" spans="1:25" x14ac:dyDescent="0.35">
      <c r="A1">
        <v>60</v>
      </c>
      <c r="B1">
        <f>PI()/2</f>
        <v>1.5707963267948966</v>
      </c>
    </row>
    <row r="2" spans="1:25" x14ac:dyDescent="0.35">
      <c r="A2">
        <f>SIN($A$1)</f>
        <v>-0.30481062110221668</v>
      </c>
      <c r="B2">
        <f>SIN($B$1)</f>
        <v>1</v>
      </c>
    </row>
    <row r="3" spans="1:25" x14ac:dyDescent="0.35">
      <c r="A3">
        <f>COS($A$1*PI()/180)</f>
        <v>0.50000000000000011</v>
      </c>
      <c r="B3">
        <f>180*ACOS(A3)/PI()</f>
        <v>59.999999999999986</v>
      </c>
    </row>
    <row r="4" spans="1:25" x14ac:dyDescent="0.35">
      <c r="A4">
        <f>TAN($A$1*PI()/180)</f>
        <v>1.7320508075688767</v>
      </c>
      <c r="B4">
        <f>180*ATAN(A4)/PI()</f>
        <v>59.999999999999993</v>
      </c>
    </row>
    <row r="8" spans="1:25" x14ac:dyDescent="0.35">
      <c r="G8" t="s">
        <v>43</v>
      </c>
      <c r="I8" t="s">
        <v>44</v>
      </c>
      <c r="J8">
        <f>'Τομή 2'!B5</f>
        <v>55</v>
      </c>
      <c r="L8" s="7" t="e" vm="1">
        <v>#VALUE!</v>
      </c>
      <c r="M8" s="7"/>
      <c r="N8" s="7"/>
      <c r="O8" s="7"/>
      <c r="P8" s="7"/>
    </row>
    <row r="9" spans="1:25" x14ac:dyDescent="0.35">
      <c r="A9">
        <f>'Τομή 2'!G3</f>
        <v>45000</v>
      </c>
      <c r="B9">
        <v>0.03</v>
      </c>
      <c r="C9">
        <f>'Τομή 2'!G5</f>
        <v>258.03289395103241</v>
      </c>
      <c r="E9" t="s">
        <v>35</v>
      </c>
      <c r="F9">
        <f>G9*PI()/180</f>
        <v>0.95993108859688125</v>
      </c>
      <c r="G9">
        <f>I9+J9</f>
        <v>55</v>
      </c>
      <c r="I9">
        <f>'Τομή 2'!B6</f>
        <v>55</v>
      </c>
      <c r="J9">
        <f>J8-I9</f>
        <v>0</v>
      </c>
      <c r="L9" s="7"/>
      <c r="M9" s="7"/>
      <c r="N9" s="7"/>
      <c r="O9" s="7"/>
      <c r="P9" s="7"/>
      <c r="X9">
        <v>0.1</v>
      </c>
      <c r="Y9">
        <f>G11*PI()/180</f>
        <v>0.95993108859688125</v>
      </c>
    </row>
    <row r="10" spans="1:25" x14ac:dyDescent="0.35">
      <c r="A10" t="s">
        <v>34</v>
      </c>
      <c r="B10">
        <f>'Τομή 2'!G6</f>
        <v>0</v>
      </c>
      <c r="C10">
        <f>B10*C9</f>
        <v>0</v>
      </c>
      <c r="E10" t="s">
        <v>36</v>
      </c>
      <c r="F10">
        <f>G10*PI()/180</f>
        <v>2.6179938779914944</v>
      </c>
      <c r="G10">
        <f>I10+J9</f>
        <v>150</v>
      </c>
      <c r="I10">
        <f>'Τομή 2'!B7</f>
        <v>150</v>
      </c>
      <c r="J10">
        <f>I10+J9</f>
        <v>150</v>
      </c>
      <c r="L10" s="7"/>
      <c r="M10" s="7"/>
      <c r="N10" s="7"/>
      <c r="O10" s="7"/>
      <c r="P10" s="7"/>
      <c r="X10">
        <v>0.2</v>
      </c>
    </row>
    <row r="11" spans="1:25" x14ac:dyDescent="0.35">
      <c r="B11" t="s">
        <v>38</v>
      </c>
      <c r="C11">
        <f>SQRT(C9^2+C10^2+C14)</f>
        <v>258.03289395103241</v>
      </c>
      <c r="E11" t="s">
        <v>37</v>
      </c>
      <c r="F11">
        <f>F13</f>
        <v>0.95993108859688125</v>
      </c>
      <c r="G11">
        <f>I11+J9</f>
        <v>55</v>
      </c>
      <c r="I11">
        <f>E17</f>
        <v>55</v>
      </c>
      <c r="L11" s="7"/>
      <c r="M11" s="7"/>
      <c r="N11" s="7"/>
      <c r="O11" s="7"/>
      <c r="P11" s="7"/>
      <c r="X11">
        <v>0.3</v>
      </c>
    </row>
    <row r="12" spans="1:25" x14ac:dyDescent="0.35">
      <c r="L12" s="7"/>
      <c r="M12" s="7"/>
      <c r="N12" s="7"/>
      <c r="O12" s="7"/>
      <c r="P12" s="7"/>
      <c r="X12">
        <v>0.4</v>
      </c>
    </row>
    <row r="13" spans="1:25" x14ac:dyDescent="0.35">
      <c r="C13">
        <f>SQRT(C9^2+C10^2)</f>
        <v>258.03289395103241</v>
      </c>
      <c r="F13">
        <f>I11*PI()/180</f>
        <v>0.95993108859688125</v>
      </c>
      <c r="G13">
        <f>IF(G11*PI()/180&lt;0,G11*PI()/180,PI()/2-G11*PI()/180)</f>
        <v>0.6108652381980153</v>
      </c>
      <c r="L13" s="7"/>
      <c r="M13" s="7"/>
      <c r="N13" s="7"/>
      <c r="O13" s="7"/>
      <c r="P13" s="7"/>
      <c r="X13">
        <v>0.5</v>
      </c>
    </row>
    <row r="14" spans="1:25" x14ac:dyDescent="0.35">
      <c r="B14" t="s">
        <v>39</v>
      </c>
      <c r="C14">
        <f>2*C9*C10*COS(F10-F9)</f>
        <v>0</v>
      </c>
      <c r="D14">
        <f>SQRT(C14)</f>
        <v>0</v>
      </c>
      <c r="L14" s="7"/>
      <c r="M14" s="7"/>
      <c r="N14" s="7"/>
      <c r="O14" s="7"/>
      <c r="P14" s="7"/>
      <c r="X14">
        <v>0.6</v>
      </c>
    </row>
    <row r="15" spans="1:25" x14ac:dyDescent="0.35">
      <c r="C15">
        <f>COS(F10)</f>
        <v>-0.86602540378443871</v>
      </c>
      <c r="L15" s="7"/>
      <c r="M15" s="7"/>
      <c r="N15" s="7"/>
      <c r="O15" s="7"/>
      <c r="P15" s="7"/>
      <c r="X15">
        <v>0.7</v>
      </c>
    </row>
    <row r="16" spans="1:25" x14ac:dyDescent="0.35">
      <c r="L16" s="7"/>
      <c r="M16" s="7"/>
      <c r="N16" s="7"/>
      <c r="O16" s="7"/>
      <c r="P16" s="7"/>
      <c r="X16">
        <v>0.8</v>
      </c>
    </row>
    <row r="17" spans="2:24" x14ac:dyDescent="0.35">
      <c r="B17" t="s">
        <v>41</v>
      </c>
      <c r="C17">
        <f>C10*SIN(F10-F9)</f>
        <v>0</v>
      </c>
      <c r="D17" t="s">
        <v>42</v>
      </c>
      <c r="E17">
        <f>G9+F19</f>
        <v>55</v>
      </c>
      <c r="F17">
        <f>360-ABS(ATAN(C17/C18)*180/PI())</f>
        <v>360</v>
      </c>
      <c r="G17">
        <f>45+F17</f>
        <v>405</v>
      </c>
      <c r="L17" s="7"/>
      <c r="M17" s="7"/>
      <c r="N17" s="7"/>
      <c r="O17" s="7"/>
      <c r="P17" s="7"/>
      <c r="X17">
        <v>0.9</v>
      </c>
    </row>
    <row r="18" spans="2:24" x14ac:dyDescent="0.35">
      <c r="B18" t="s">
        <v>40</v>
      </c>
      <c r="C18">
        <f>C9+C10*COS(F10-F9)</f>
        <v>258.03289395103241</v>
      </c>
      <c r="F18">
        <f>ATAN(C17/C18)*180/PI()</f>
        <v>0</v>
      </c>
      <c r="H18">
        <f>G10-G9</f>
        <v>95</v>
      </c>
      <c r="L18" s="7"/>
      <c r="M18" s="7"/>
      <c r="N18" s="7"/>
      <c r="O18" s="7"/>
      <c r="P18" s="7"/>
      <c r="X18">
        <v>1</v>
      </c>
    </row>
    <row r="19" spans="2:24" x14ac:dyDescent="0.35">
      <c r="F19">
        <f>IF(C9+C10*COS(F10-F9)=0,180/PI(),IF(C9+C10*COS(F10-F9)&lt;0,-180+(ATAN(C17/C18)*180/PI()),ATAN(C17/C18)*180/PI()))</f>
        <v>0</v>
      </c>
      <c r="L19" s="7"/>
      <c r="M19" s="7"/>
      <c r="N19" s="7"/>
      <c r="O19" s="7"/>
      <c r="P19" s="7"/>
      <c r="X19">
        <v>1.1000000000000001</v>
      </c>
    </row>
    <row r="20" spans="2:24" x14ac:dyDescent="0.35">
      <c r="F20">
        <f>ATAN(C26/B26)*180/PI()</f>
        <v>-55</v>
      </c>
      <c r="G20">
        <f>180-F20</f>
        <v>235</v>
      </c>
      <c r="L20" s="7"/>
      <c r="M20" s="7"/>
      <c r="N20" s="7"/>
      <c r="O20" s="7"/>
      <c r="P20" s="7"/>
      <c r="X20">
        <v>1.2</v>
      </c>
    </row>
    <row r="21" spans="2:24" x14ac:dyDescent="0.35">
      <c r="L21" s="7"/>
      <c r="M21" s="7"/>
      <c r="N21" s="7"/>
      <c r="O21" s="7"/>
      <c r="P21" s="7"/>
      <c r="X21">
        <v>1.3</v>
      </c>
    </row>
    <row r="22" spans="2:24" x14ac:dyDescent="0.35">
      <c r="B22">
        <v>0</v>
      </c>
      <c r="C22">
        <f>-1*0</f>
        <v>0</v>
      </c>
      <c r="X22">
        <v>1.4</v>
      </c>
    </row>
    <row r="23" spans="2:24" x14ac:dyDescent="0.35">
      <c r="B23">
        <f>C9*COS(F9)</f>
        <v>148.00158777378059</v>
      </c>
      <c r="C23">
        <f>-1*C9*SIN(F9)</f>
        <v>-211.36817257379283</v>
      </c>
      <c r="D23">
        <f>180*ATAN(C23/B23)/PI()</f>
        <v>-55</v>
      </c>
      <c r="X23">
        <v>1.5</v>
      </c>
    </row>
    <row r="24" spans="2:24" x14ac:dyDescent="0.35">
      <c r="X24">
        <v>1.6</v>
      </c>
    </row>
    <row r="25" spans="2:24" x14ac:dyDescent="0.35">
      <c r="B25">
        <f>B23</f>
        <v>148.00158777378059</v>
      </c>
      <c r="C25">
        <f>C23</f>
        <v>-211.36817257379283</v>
      </c>
      <c r="X25">
        <v>1.7</v>
      </c>
    </row>
    <row r="26" spans="2:24" x14ac:dyDescent="0.35">
      <c r="B26">
        <f>B25+C10*COS(incl_remn)</f>
        <v>148.00158777378059</v>
      </c>
      <c r="C26">
        <f>C25-1*C10*SIN(incl_remn)</f>
        <v>-211.36817257379283</v>
      </c>
      <c r="E26">
        <f>SQRT((B26-B25)^2+(C26-C25)^2)</f>
        <v>0</v>
      </c>
      <c r="F26">
        <f>SQRT((B26-B22)^2+(C26-C22)^2)</f>
        <v>258.03289395103241</v>
      </c>
      <c r="X26">
        <v>1.8</v>
      </c>
    </row>
    <row r="27" spans="2:24" x14ac:dyDescent="0.35">
      <c r="X27">
        <v>1.9</v>
      </c>
    </row>
    <row r="28" spans="2:24" x14ac:dyDescent="0.35">
      <c r="B28">
        <v>0</v>
      </c>
      <c r="C28">
        <f>-1*0</f>
        <v>0</v>
      </c>
      <c r="X28">
        <v>2</v>
      </c>
    </row>
    <row r="29" spans="2:24" x14ac:dyDescent="0.35">
      <c r="B29">
        <f>C11*COS(incl_result)</f>
        <v>148.00158777378059</v>
      </c>
      <c r="C29">
        <f>-1*C11*SIN(incl_result)</f>
        <v>-211.36817257379283</v>
      </c>
      <c r="E29">
        <f>SQRT((B29-B28)^2+(C29-C28)^2)</f>
        <v>258.03289395103241</v>
      </c>
      <c r="G29">
        <f>1*SUM('Τομή 2'!AH2:AH5)/COUNT('Τομή 2'!AH2:AH5)</f>
        <v>4500</v>
      </c>
      <c r="H29">
        <f>1*SUM('Τομή 2'!AI2:AI5)/COUNT('Τομή 2'!AI2:AI5)</f>
        <v>-2125</v>
      </c>
      <c r="X29">
        <v>2.1</v>
      </c>
    </row>
    <row r="30" spans="2:24" x14ac:dyDescent="0.35">
      <c r="X30">
        <v>2.2000000000000002</v>
      </c>
    </row>
    <row r="31" spans="2:24" x14ac:dyDescent="0.35">
      <c r="G31" t="s">
        <v>53</v>
      </c>
      <c r="H31">
        <f>3*0.02/'Τομή 2'!G4</f>
        <v>8.5714285714285712</v>
      </c>
      <c r="X31">
        <v>2.2999999999999998</v>
      </c>
    </row>
    <row r="32" spans="2:24" x14ac:dyDescent="0.35">
      <c r="E32" t="s">
        <v>51</v>
      </c>
      <c r="F32">
        <f>-1*'Τομή 2'!depth-'Τομή 2'!D2*1.5</f>
        <v>-7475</v>
      </c>
      <c r="G32" t="s">
        <v>52</v>
      </c>
      <c r="H32">
        <f>'Τομή 2'!x0--1.5*'Τομή 2'!G2</f>
        <v>9750</v>
      </c>
      <c r="X32">
        <v>2.4</v>
      </c>
    </row>
    <row r="33" spans="1:24" x14ac:dyDescent="0.35">
      <c r="A33" t="s">
        <v>45</v>
      </c>
      <c r="B33">
        <f>B22</f>
        <v>0</v>
      </c>
      <c r="C33">
        <f>C22</f>
        <v>0</v>
      </c>
      <c r="E33">
        <f>B33+$H$32</f>
        <v>9750</v>
      </c>
      <c r="F33">
        <f>C33+$F$32</f>
        <v>-7475</v>
      </c>
      <c r="X33">
        <v>2.5</v>
      </c>
    </row>
    <row r="34" spans="1:24" x14ac:dyDescent="0.35">
      <c r="B34">
        <f>B23</f>
        <v>148.00158777378059</v>
      </c>
      <c r="C34">
        <f>C23</f>
        <v>-211.36817257379283</v>
      </c>
      <c r="E34">
        <f>scale*B34+$H$32</f>
        <v>11018.585038060977</v>
      </c>
      <c r="F34">
        <f>scale*C34+$F$32</f>
        <v>-9286.7271934896526</v>
      </c>
      <c r="X34">
        <v>2.6</v>
      </c>
    </row>
    <row r="35" spans="1:24" x14ac:dyDescent="0.35">
      <c r="A35" t="s">
        <v>46</v>
      </c>
      <c r="B35">
        <v>0</v>
      </c>
      <c r="C35">
        <v>0</v>
      </c>
      <c r="E35">
        <f>B35+$G$29-scale*B36/2</f>
        <v>3865.7074809695118</v>
      </c>
      <c r="F35">
        <f>C35+$H$29-scale*C36/2</f>
        <v>-1219.1364032551737</v>
      </c>
      <c r="X35">
        <v>2.7</v>
      </c>
    </row>
    <row r="36" spans="1:24" x14ac:dyDescent="0.35">
      <c r="B36">
        <f>B29</f>
        <v>148.00158777378059</v>
      </c>
      <c r="C36">
        <f>C29</f>
        <v>-211.36817257379283</v>
      </c>
      <c r="E36">
        <f>scale*B36/2+$G$29</f>
        <v>5134.2925190304886</v>
      </c>
      <c r="F36">
        <f>scale*C36/2+$H$29</f>
        <v>-3030.8635967448263</v>
      </c>
      <c r="X36">
        <v>2.8</v>
      </c>
    </row>
    <row r="37" spans="1:24" x14ac:dyDescent="0.35">
      <c r="X37">
        <v>2.9</v>
      </c>
    </row>
    <row r="38" spans="1:24" x14ac:dyDescent="0.35">
      <c r="A38" t="s">
        <v>47</v>
      </c>
      <c r="B38">
        <f>B25-B$25</f>
        <v>0</v>
      </c>
      <c r="C38">
        <f>C25-C$25</f>
        <v>0</v>
      </c>
      <c r="E38">
        <f>B38+$H$32</f>
        <v>9750</v>
      </c>
      <c r="F38">
        <f t="shared" ref="F38" si="0">C38+$F$32</f>
        <v>-7475</v>
      </c>
      <c r="X38">
        <v>3</v>
      </c>
    </row>
    <row r="39" spans="1:24" x14ac:dyDescent="0.35">
      <c r="B39">
        <f>B26-B$25</f>
        <v>0</v>
      </c>
      <c r="C39">
        <f>C26-C$25</f>
        <v>0</v>
      </c>
      <c r="E39">
        <f>scale*B39+$H$32</f>
        <v>9750</v>
      </c>
      <c r="F39">
        <f>scale*C39+$F$32</f>
        <v>-7475</v>
      </c>
      <c r="X39">
        <v>3.1</v>
      </c>
    </row>
    <row r="40" spans="1:24" x14ac:dyDescent="0.35">
      <c r="X40">
        <v>3.2</v>
      </c>
    </row>
    <row r="41" spans="1:24" x14ac:dyDescent="0.35">
      <c r="E41" t="s">
        <v>57</v>
      </c>
      <c r="X41">
        <v>3.3</v>
      </c>
    </row>
    <row r="42" spans="1:24" x14ac:dyDescent="0.35">
      <c r="A42" t="s">
        <v>46</v>
      </c>
      <c r="E42">
        <f>B35+$H$32</f>
        <v>9750</v>
      </c>
      <c r="F42">
        <f>C35+$F$32</f>
        <v>-7475</v>
      </c>
      <c r="X42">
        <v>3.4</v>
      </c>
    </row>
    <row r="43" spans="1:24" x14ac:dyDescent="0.35">
      <c r="E43">
        <f>scale*B36+$H$32</f>
        <v>11018.585038060977</v>
      </c>
      <c r="F43">
        <f>scale*C36+$F$32</f>
        <v>-9286.7271934896526</v>
      </c>
      <c r="X43">
        <v>3.5</v>
      </c>
    </row>
    <row r="44" spans="1:24" x14ac:dyDescent="0.35">
      <c r="A44" t="s">
        <v>58</v>
      </c>
      <c r="E44">
        <f>E39</f>
        <v>9750</v>
      </c>
      <c r="F44">
        <f>F39</f>
        <v>-7475</v>
      </c>
      <c r="X44">
        <v>3.6</v>
      </c>
    </row>
    <row r="45" spans="1:24" x14ac:dyDescent="0.35">
      <c r="E45">
        <f>E44+scale*B34</f>
        <v>11018.585038060977</v>
      </c>
      <c r="F45">
        <f>F39+scale*C34</f>
        <v>-9286.7271934896526</v>
      </c>
      <c r="X45">
        <v>3.7</v>
      </c>
    </row>
    <row r="46" spans="1:24" x14ac:dyDescent="0.35">
      <c r="A46" t="s">
        <v>59</v>
      </c>
      <c r="E46">
        <f>E34</f>
        <v>11018.585038060977</v>
      </c>
      <c r="F46">
        <f>F34</f>
        <v>-9286.7271934896526</v>
      </c>
      <c r="X46">
        <v>3.8</v>
      </c>
    </row>
    <row r="47" spans="1:24" x14ac:dyDescent="0.35">
      <c r="E47">
        <f>E46+scale*B39</f>
        <v>11018.585038060977</v>
      </c>
      <c r="F47">
        <f>F46+scale*C39</f>
        <v>-9286.7271934896526</v>
      </c>
      <c r="X47">
        <v>3.9</v>
      </c>
    </row>
    <row r="48" spans="1:24" x14ac:dyDescent="0.35">
      <c r="X48">
        <v>4</v>
      </c>
    </row>
    <row r="49" spans="24:24" x14ac:dyDescent="0.35">
      <c r="X49">
        <v>4.0999999999999996</v>
      </c>
    </row>
    <row r="50" spans="24:24" x14ac:dyDescent="0.35">
      <c r="X50">
        <v>4.2</v>
      </c>
    </row>
    <row r="51" spans="24:24" x14ac:dyDescent="0.35">
      <c r="X51">
        <v>4.3</v>
      </c>
    </row>
    <row r="52" spans="24:24" x14ac:dyDescent="0.35">
      <c r="X52">
        <v>4.4000000000000004</v>
      </c>
    </row>
  </sheetData>
  <mergeCells count="1">
    <mergeCell ref="L8:P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59</vt:i4>
      </vt:variant>
    </vt:vector>
  </HeadingPairs>
  <TitlesOfParts>
    <vt:vector size="63" baseType="lpstr">
      <vt:lpstr>Τομή 1</vt:lpstr>
      <vt:lpstr>Τομή 2</vt:lpstr>
      <vt:lpstr>Dir_Angles 1</vt:lpstr>
      <vt:lpstr>Dir_Angles 2</vt:lpstr>
      <vt:lpstr>'Τομή 1'!_r1</vt:lpstr>
      <vt:lpstr>'Τομή 2'!_r1</vt:lpstr>
      <vt:lpstr>'Τομή 1'!_r2</vt:lpstr>
      <vt:lpstr>'Τομή 2'!_r2</vt:lpstr>
      <vt:lpstr>'Τομή 1'!d1_</vt:lpstr>
      <vt:lpstr>'Τομή 2'!d1_</vt:lpstr>
      <vt:lpstr>'Τομή 1'!d2_</vt:lpstr>
      <vt:lpstr>'Τομή 2'!d2_</vt:lpstr>
      <vt:lpstr>'Τομή 1'!depth</vt:lpstr>
      <vt:lpstr>'Τομή 2'!depth</vt:lpstr>
      <vt:lpstr>'Τομή 1'!depth2</vt:lpstr>
      <vt:lpstr>depth2</vt:lpstr>
      <vt:lpstr>'Dir_Angles 2'!Fresult</vt:lpstr>
      <vt:lpstr>Fresult</vt:lpstr>
      <vt:lpstr>'Τομή 1'!Hflight</vt:lpstr>
      <vt:lpstr>'Τομή 2'!Hflight</vt:lpstr>
      <vt:lpstr>'Τομή 1'!Icap</vt:lpstr>
      <vt:lpstr>'Τομή 2'!Icap</vt:lpstr>
      <vt:lpstr>Icap_2</vt:lpstr>
      <vt:lpstr>'Τομή 1'!incl</vt:lpstr>
      <vt:lpstr>'Τομή 2'!incl</vt:lpstr>
      <vt:lpstr>'Dir_Angles 2'!incl_main</vt:lpstr>
      <vt:lpstr>incl_main</vt:lpstr>
      <vt:lpstr>'Dir_Angles 2'!incl_remn</vt:lpstr>
      <vt:lpstr>incl_remn</vt:lpstr>
      <vt:lpstr>'Dir_Angles 2'!incl_result</vt:lpstr>
      <vt:lpstr>incl_result</vt:lpstr>
      <vt:lpstr>'Dir_Angles 2'!koen</vt:lpstr>
      <vt:lpstr>koen</vt:lpstr>
      <vt:lpstr>'Τομή 1'!Phi</vt:lpstr>
      <vt:lpstr>'Τομή 2'!Phi</vt:lpstr>
      <vt:lpstr>Profile_azimuth</vt:lpstr>
      <vt:lpstr>'Dir_Angles 2'!scale</vt:lpstr>
      <vt:lpstr>scale</vt:lpstr>
      <vt:lpstr>'Τομή 1'!t</vt:lpstr>
      <vt:lpstr>'Τομή 2'!t</vt:lpstr>
      <vt:lpstr>t2_</vt:lpstr>
      <vt:lpstr>'Τομή 1'!theta</vt:lpstr>
      <vt:lpstr>'Τομή 2'!theta</vt:lpstr>
      <vt:lpstr>theta_2</vt:lpstr>
      <vt:lpstr>'Τομή 1'!x0</vt:lpstr>
      <vt:lpstr>'Τομή 2'!x0</vt:lpstr>
      <vt:lpstr>'Τομή 1'!x0bot</vt:lpstr>
      <vt:lpstr>x0bot</vt:lpstr>
      <vt:lpstr>x0bot2</vt:lpstr>
      <vt:lpstr>'Τομή 1'!x1_</vt:lpstr>
      <vt:lpstr>'Τομή 2'!x1_</vt:lpstr>
      <vt:lpstr>x1_2</vt:lpstr>
      <vt:lpstr>'Τομή 1'!x1bot</vt:lpstr>
      <vt:lpstr>x1bot</vt:lpstr>
      <vt:lpstr>x1bot2</vt:lpstr>
      <vt:lpstr>'Τομή 1'!x2_</vt:lpstr>
      <vt:lpstr>'Τομή 2'!x2_</vt:lpstr>
      <vt:lpstr>x2_2</vt:lpstr>
      <vt:lpstr>'Τομή 1'!x2bot</vt:lpstr>
      <vt:lpstr>x2bot</vt:lpstr>
      <vt:lpstr>x2bot2</vt:lpstr>
      <vt:lpstr>'Dir_Angles 2'!β</vt:lpstr>
      <vt:lpstr>β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Stelios</dc:creator>
  <cp:lastModifiedBy>Stelios Chailas</cp:lastModifiedBy>
  <dcterms:created xsi:type="dcterms:W3CDTF">2018-03-13T15:47:42Z</dcterms:created>
  <dcterms:modified xsi:type="dcterms:W3CDTF">2026-03-31T19:06:32Z</dcterms:modified>
</cp:coreProperties>
</file>